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3" i="48" l="1"/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<sst xmlns="http://schemas.openxmlformats.org/spreadsheetml/2006/main" count="6090" uniqueCount="308">
  <si>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</si>
  <si>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</si>
  <si>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</si>
  <si>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</si>
  <si>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</si>
  <si>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</si>
  <si>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</si>
  <si>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</si>
  <si>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</si>
  <si>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</si>
  <si>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</si>
  <si>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</si>
  <si>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</si>
  <si>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</si>
  <si>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</si>
  <si>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</si>
  <si>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</si>
  <si>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</si>
  <si>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</si>
  <si>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</si>
  <si>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</si>
  <si>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</si>
  <si>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</si>
  <si>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</si>
  <si>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</si>
  <si>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</si>
  <si>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</si>
  <si>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</si>
  <si>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</si>
  <si>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</si>
  <si>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</si>
  <si>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</si>
  <si>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</si>
  <si>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</si>
  <si>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</si>
  <si>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</si>
  <si>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</si>
  <si>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</si>
  <si>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</si>
  <si>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</si>
  <si>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</si>
  <si>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</si>
  <si>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</si>
  <si>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</si>
  <si>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</si>
  <si>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</si>
  <si>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</si>
  <si>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</si>
  <si>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</si>
  <si>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</si>
  <si>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</si>
  <si>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</si>
  <si>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</si>
  <si>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</si>
  <si>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</si>
  <si>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</si>
  <si>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</si>
  <si>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</si>
  <si>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</si>
  <si>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</si>
  <si>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</si>
  <si>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</si>
  <si>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</si>
  <si>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</si>
  <si>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</si>
  <si>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</si>
  <si>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</si>
  <si>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</si>
  <si>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</si>
  <si>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</si>
  <si>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</si>
  <si>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</si>
  <si>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</si>
  <si>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</si>
  <si>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</si>
  <si>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</si>
  <si>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</si>
  <si>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</si>
  <si>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</si>
  <si>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</si>
  <si>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</si>
  <si>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</si>
  <si>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</si>
  <si>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</si>
  <si>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</si>
  <si>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</si>
  <si>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</si>
  <si>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</si>
  <si>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</si>
  <si>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</si>
  <si>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</si>
  <si>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</si>
  <si>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</si>
  <si>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</si>
  <si>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</si>
  <si>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</si>
  <si>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</si>
  <si>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</si>
  <si>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</si>
  <si>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</si>
  <si>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</si>
  <si>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</si>
  <si>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</si>
  <si>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</si>
  <si>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</si>
  <si>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</si>
  <si>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</si>
  <si>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</si>
  <si>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</si>
  <si>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</si>
  <si>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</si>
  <si>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</si>
  <si>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</si>
  <si>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</si>
  <si>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</si>
  <si>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</si>
  <si>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</si>
  <si>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</si>
  <si>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</si>
  <si>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</si>
  <si>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</si>
  <si>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</si>
  <si>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</si>
  <si>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</si>
  <si>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</si>
  <si>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</si>
  <si>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</si>
  <si>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</si>
  <si>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</si>
  <si>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</si>
  <si>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</si>
  <si>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</si>
  <si>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</si>
  <si>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</si>
  <si>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</si>
  <si>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</si>
  <si>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</si>
  <si>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</si>
  <si>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</si>
  <si>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</si>
  <si>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</si>
  <si>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</si>
  <si>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</si>
  <si>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</si>
  <si>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</si>
  <si>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</si>
  <si>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</si>
  <si>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</si>
  <si>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</si>
  <si>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</si>
  <si>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</si>
  <si>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</si>
  <si>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</si>
  <si>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</si>
  <si>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</si>
  <si>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</si>
  <si>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</si>
  <si>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</si>
  <si>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</si>
  <si>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</si>
  <si>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</si>
  <si>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</si>
  <si>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</si>
  <si>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</si>
  <si>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</si>
  <si>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</si>
  <si>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</si>
  <si>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</si>
  <si>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</si>
  <si>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</si>
  <si>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</si>
  <si>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</si>
  <si>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</si>
  <si>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</si>
  <si>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</si>
  <si>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</si>
  <si>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</si>
  <si>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</si>
  <si>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</si>
  <si>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</si>
  <si>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</si>
  <si>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</si>
  <si>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</si>
  <si>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</si>
  <si>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</si>
  <si>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</si>
  <si>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</si>
  <si>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</si>
  <si>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</si>
  <si>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</si>
  <si>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</si>
  <si>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</si>
  <si>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</si>
  <si>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</si>
  <si>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</si>
  <si>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</si>
  <si>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</si>
  <si>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</si>
  <si>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</si>
  <si>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</si>
  <si>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</si>
  <si>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</si>
  <si>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</si>
  <si>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</si>
  <si>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</si>
  <si>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</si>
  <si>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</si>
  <si>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</si>
  <si>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</si>
  <si>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</si>
  <si>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</si>
  <si>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</si>
  <si>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</si>
  <si>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</si>
  <si>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</si>
  <si>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</si>
  <si>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</si>
  <si>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</si>
  <si>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</si>
  <si>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</si>
  <si>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</si>
  <si>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</si>
  <si>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</si>
  <si>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</si>
  <si>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</si>
  <si>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</si>
  <si>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</si>
  <si>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</si>
  <si>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</si>
  <si>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</si>
  <si>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</si>
  <si>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</si>
  <si>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</si>
  <si>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</si>
  <si>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</si>
  <si>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</si>
  <si>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</si>
  <si>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</si>
  <si>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</si>
  <si>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</si>
  <si>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</si>
  <si>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</si>
  <si>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</si>
  <si>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</si>
  <si>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</si>
  <si>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</si>
  <si>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</si>
  <si>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</si>
  <si>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</si>
  <si>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</si>
  <si>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</si>
  <si>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</si>
  <si>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</si>
  <si>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</si>
  <si>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</si>
  <si>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</si>
  <si>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</si>
  <si>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</si>
  <si>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</si>
  <si>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</si>
  <si>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</si>
  <si>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</si>
  <si>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</si>
  <si>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</si>
  <si>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</si>
  <si>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</si>
  <si>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</si>
  <si>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</si>
  <si>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</si>
  <si>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</si>
  <si>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</si>
  <si>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</si>
  <si>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</si>
  <si>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</si>
  <si>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</si>
  <si>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</si>
  <si>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</si>
  <si>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</si>
  <si>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</si>
  <si>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</si>
  <si>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</si>
  <si>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</si>
  <si>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</si>
  <si>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</si>
  <si>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</si>
  <si>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</si>
  <si>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</si>
  <si>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</si>
  <si>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</si>
  <si>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</si>
  <si>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</si>
  <si>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</si>
  <si>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</si>
  <si>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</si>
  <si>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</si>
  <si>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</si>
  <si>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</si>
  <si>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</si>
  <si>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</si>
  <si>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</si>
  <si>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</si>
  <si>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</si>
  <si>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</si>
  <si>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Told på import</t>
  </si>
  <si>
    <t>Told i alt</t>
  </si>
  <si>
    <t>ICT udstyr, andre maskiner og inventar samt våbensystemer. 513x</t>
  </si>
  <si>
    <t>Intellektuelle rettigheder. 517x</t>
  </si>
  <si>
    <t>Faste bruttoinvesteringer, million kr. Foregående års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</si>
</sst>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E18" sqref="E18"/>
    </sheetView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4943.8213117189889</v>
      </c>
      <c r="AW28" s="42">
        <v>60973.770289547349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65917.591601266337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16921643.849627614</v>
      </c>
      <c r="AW53" s="42">
        <v>30082922.150372386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47004566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17140194.73008154</v>
      </c>
      <c r="AW55" s="42">
        <v>33201122.26991846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50341317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3473236.0983964317</v>
      </c>
      <c r="AW56" s="42">
        <v>6174641.9016035683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9647878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944438</v>
      </c>
      <c r="AW81" s="42">
        <v>11648069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12592507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218704.39035090868</v>
      </c>
      <c r="AW85" s="42">
        <v>2697353.0024156724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2916057.3927665809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17174</v>
      </c>
      <c r="AW100" s="42">
        <v>211821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228995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3624</v>
      </c>
      <c r="AW101" s="42">
        <v>44703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48327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684.70844264691834</v>
      </c>
      <c r="AW146" s="42">
        <v>8444.7338738362505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9129.4423164831696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161815.72954291952</v>
      </c>
      <c r="AW171" s="42">
        <v>287672.40569553094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449488.13523845049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162635.2569255046</v>
      </c>
      <c r="AW173" s="42">
        <v>289129.3432525135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451764.6001780181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33213.335425989964</v>
      </c>
      <c r="AW174" s="42">
        <v>59045.929157541577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92259.264583531534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30290.079894725422</v>
      </c>
      <c r="AW203" s="42">
        <v>373577.49342094426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403867.57331566967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65754</v>
      </c>
      <c r="AW248" s="42">
        <v>684598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750352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9899659</v>
      </c>
      <c r="AW249" s="43">
        <v>20241364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30141023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49078010.999999993</v>
      </c>
      <c r="AW250" s="46">
        <f t="shared" si="4"/>
        <v>106065437.99999999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155143449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3452.4404907623302</v>
      </c>
      <c r="D28" s="42">
        <v>1.4950504903420436</v>
      </c>
      <c r="E28" s="42">
        <v>0</v>
      </c>
      <c r="F28" s="42">
        <v>69.451890960434937</v>
      </c>
      <c r="G28" s="42">
        <v>1215.4177999276785</v>
      </c>
      <c r="H28" s="42">
        <v>60.714582899994419</v>
      </c>
      <c r="I28" s="42">
        <v>98.906327244186613</v>
      </c>
      <c r="J28" s="42">
        <v>100.61495637600609</v>
      </c>
      <c r="K28" s="42">
        <v>60.481588018382666</v>
      </c>
      <c r="L28" s="42">
        <v>93.955186009936995</v>
      </c>
      <c r="M28" s="42">
        <v>421.46832459551609</v>
      </c>
      <c r="N28" s="42">
        <v>766.4949117822448</v>
      </c>
      <c r="O28" s="42">
        <v>157.05796644645181</v>
      </c>
      <c r="P28" s="42">
        <v>179.71671868319422</v>
      </c>
      <c r="Q28" s="42">
        <v>75.199098040191359</v>
      </c>
      <c r="R28" s="42">
        <v>215.71442789220913</v>
      </c>
      <c r="S28" s="42">
        <v>138.3212947168405</v>
      </c>
      <c r="T28" s="42">
        <v>72.500240661521957</v>
      </c>
      <c r="U28" s="42">
        <v>578.85636712425116</v>
      </c>
      <c r="V28" s="42">
        <v>40.94885044326454</v>
      </c>
      <c r="W28" s="42">
        <v>36.114206649820794</v>
      </c>
      <c r="X28" s="42">
        <v>208.41392160170773</v>
      </c>
      <c r="Y28" s="42">
        <v>58.035141761459329</v>
      </c>
      <c r="Z28" s="42">
        <v>95.314322819338855</v>
      </c>
      <c r="AA28" s="42">
        <v>10.640099593603114</v>
      </c>
      <c r="AB28" s="42">
        <v>118.18665369755868</v>
      </c>
      <c r="AC28" s="42">
        <v>425.40982134278147</v>
      </c>
      <c r="AD28" s="42">
        <v>258.46898866796471</v>
      </c>
      <c r="AE28" s="42">
        <v>945.64855950154401</v>
      </c>
      <c r="AF28" s="42">
        <v>694.34416344314047</v>
      </c>
      <c r="AG28" s="42">
        <v>207.73435319700681</v>
      </c>
      <c r="AH28" s="42">
        <v>364.83115212372724</v>
      </c>
      <c r="AI28" s="42">
        <v>4.2133241091457592</v>
      </c>
      <c r="AJ28" s="42">
        <v>854.60580951175382</v>
      </c>
      <c r="AK28" s="42">
        <v>13.940860416436198</v>
      </c>
      <c r="AL28" s="42">
        <v>465.6791033813451</v>
      </c>
      <c r="AM28" s="42">
        <v>36.580196413044284</v>
      </c>
      <c r="AN28" s="42">
        <v>87.431329324808075</v>
      </c>
      <c r="AO28" s="42">
        <v>28.600121717841951</v>
      </c>
      <c r="AP28" s="42">
        <v>314.98966369894771</v>
      </c>
      <c r="AQ28" s="42">
        <v>237.77127668478786</v>
      </c>
      <c r="AR28" s="42">
        <v>58.539964004951443</v>
      </c>
      <c r="AS28" s="42">
        <v>0.69898464483524114</v>
      </c>
      <c r="AT28" s="42">
        <v>236.27622619444583</v>
      </c>
      <c r="AU28" s="42">
        <v>2137.1067191034813</v>
      </c>
      <c r="AV28" s="42">
        <v>0</v>
      </c>
      <c r="AW28" s="42">
        <v>0</v>
      </c>
      <c r="AX28" s="42">
        <v>144.04908555646261</v>
      </c>
      <c r="AY28" s="42">
        <v>72.014834658164148</v>
      </c>
      <c r="AZ28" s="42">
        <v>93.838688569131122</v>
      </c>
      <c r="BA28" s="42">
        <v>26.774995145216597</v>
      </c>
      <c r="BB28" s="42">
        <v>17.901773403835897</v>
      </c>
      <c r="BC28" s="42">
        <v>26.522584023470539</v>
      </c>
      <c r="BD28" s="42">
        <v>67.801510549018388</v>
      </c>
      <c r="BE28" s="42">
        <v>3.5337557044448302</v>
      </c>
      <c r="BF28" s="42">
        <v>9.4362927052757559</v>
      </c>
      <c r="BG28" s="42">
        <v>209.79247465124391</v>
      </c>
      <c r="BH28" s="42">
        <v>6.5044404449946054</v>
      </c>
      <c r="BI28" s="42">
        <v>317.43610995587102</v>
      </c>
      <c r="BJ28" s="42">
        <v>0.31065984214899606</v>
      </c>
      <c r="BK28" s="42">
        <v>384.65513330086003</v>
      </c>
      <c r="BL28" s="42">
        <v>1037.3320454157665</v>
      </c>
      <c r="BM28" s="42">
        <v>302.97101105580839</v>
      </c>
      <c r="BN28" s="42">
        <v>121.0602572374369</v>
      </c>
      <c r="BO28" s="42">
        <v>107.83779770597026</v>
      </c>
      <c r="BP28" s="42">
        <v>396.1495474603729</v>
      </c>
      <c r="BQ28" s="42">
        <v>11.319667998304045</v>
      </c>
      <c r="BR28" s="42">
        <v>17.183372518866346</v>
      </c>
      <c r="BS28" s="42">
        <v>0</v>
      </c>
      <c r="BT28" s="42">
        <f t="shared" si="0"/>
        <v>19073.757074583114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1817201.2430563169</v>
      </c>
      <c r="D53" s="42">
        <v>10906.237322516696</v>
      </c>
      <c r="E53" s="42">
        <v>0</v>
      </c>
      <c r="F53" s="42">
        <v>91813.004589817196</v>
      </c>
      <c r="G53" s="42">
        <v>1654141.0539489377</v>
      </c>
      <c r="H53" s="42">
        <v>32820.609659322508</v>
      </c>
      <c r="I53" s="42">
        <v>58399.318521350535</v>
      </c>
      <c r="J53" s="42">
        <v>84476.370782203041</v>
      </c>
      <c r="K53" s="42">
        <v>-31701.327201259846</v>
      </c>
      <c r="L53" s="42">
        <v>161613.71952964104</v>
      </c>
      <c r="M53" s="42">
        <v>1215725.4390223888</v>
      </c>
      <c r="N53" s="42">
        <v>4565001.4659657385</v>
      </c>
      <c r="O53" s="42">
        <v>257084.69203894466</v>
      </c>
      <c r="P53" s="42">
        <v>460083.99986681016</v>
      </c>
      <c r="Q53" s="42">
        <v>171079.05980443835</v>
      </c>
      <c r="R53" s="42">
        <v>316022.15774496831</v>
      </c>
      <c r="S53" s="42">
        <v>229407.52758697839</v>
      </c>
      <c r="T53" s="42">
        <v>196157.83311620797</v>
      </c>
      <c r="U53" s="42">
        <v>2002911.378462984</v>
      </c>
      <c r="V53" s="42">
        <v>44448.887657132829</v>
      </c>
      <c r="W53" s="42">
        <v>29424.550650719862</v>
      </c>
      <c r="X53" s="42">
        <v>1335692.4574186385</v>
      </c>
      <c r="Y53" s="42">
        <v>23295.563705752269</v>
      </c>
      <c r="Z53" s="42">
        <v>1712280</v>
      </c>
      <c r="AA53" s="42">
        <v>383166</v>
      </c>
      <c r="AB53" s="42">
        <v>1160182</v>
      </c>
      <c r="AC53" s="42">
        <v>1082116.0710643895</v>
      </c>
      <c r="AD53" s="42">
        <v>73086.915499484327</v>
      </c>
      <c r="AE53" s="42">
        <v>1136380.5723117874</v>
      </c>
      <c r="AF53" s="42">
        <v>791235.57661283168</v>
      </c>
      <c r="AG53" s="42">
        <v>316407.79485794774</v>
      </c>
      <c r="AH53" s="42">
        <v>712719.42472359817</v>
      </c>
      <c r="AI53" s="42">
        <v>116738</v>
      </c>
      <c r="AJ53" s="42">
        <v>877892.93774154736</v>
      </c>
      <c r="AK53" s="42">
        <v>-17625</v>
      </c>
      <c r="AL53" s="42">
        <v>167843.0120149471</v>
      </c>
      <c r="AM53" s="42">
        <v>13789.623569389358</v>
      </c>
      <c r="AN53" s="42">
        <v>31235.159511712216</v>
      </c>
      <c r="AO53" s="42">
        <v>332436</v>
      </c>
      <c r="AP53" s="42">
        <v>992184.98946949432</v>
      </c>
      <c r="AQ53" s="42">
        <v>59319.582050170189</v>
      </c>
      <c r="AR53" s="42">
        <v>17783.535441437991</v>
      </c>
      <c r="AS53" s="42">
        <v>10213.651448751038</v>
      </c>
      <c r="AT53" s="42">
        <v>1521445.5809140222</v>
      </c>
      <c r="AU53" s="42">
        <v>5308099.9417611659</v>
      </c>
      <c r="AV53" s="42">
        <v>0</v>
      </c>
      <c r="AW53" s="42">
        <v>0</v>
      </c>
      <c r="AX53" s="42">
        <v>309066.84420578374</v>
      </c>
      <c r="AY53" s="42">
        <v>263380.54868075612</v>
      </c>
      <c r="AZ53" s="42">
        <v>216118.63564356443</v>
      </c>
      <c r="BA53" s="42">
        <v>-105147.49033174552</v>
      </c>
      <c r="BB53" s="42">
        <v>20220.323211089348</v>
      </c>
      <c r="BC53" s="42">
        <v>105514.26375462266</v>
      </c>
      <c r="BD53" s="42">
        <v>80696.603278019888</v>
      </c>
      <c r="BE53" s="42">
        <v>-1970.2831320120531</v>
      </c>
      <c r="BF53" s="42">
        <v>4355.3302475539303</v>
      </c>
      <c r="BG53" s="42">
        <v>102824.19645752305</v>
      </c>
      <c r="BH53" s="42">
        <v>6258.7472868340337</v>
      </c>
      <c r="BI53" s="42">
        <v>3625916.1768247695</v>
      </c>
      <c r="BJ53" s="42">
        <v>-7.9607571697202157</v>
      </c>
      <c r="BK53" s="42">
        <v>4443085.6972904019</v>
      </c>
      <c r="BL53" s="42">
        <v>5617378.9583100555</v>
      </c>
      <c r="BM53" s="42">
        <v>1882422.8136931118</v>
      </c>
      <c r="BN53" s="42">
        <v>231195.11472351025</v>
      </c>
      <c r="BO53" s="42">
        <v>1015660.6439553103</v>
      </c>
      <c r="BP53" s="42">
        <v>837846.37975035189</v>
      </c>
      <c r="BQ53" s="42">
        <v>-100.30554033847473</v>
      </c>
      <c r="BR53" s="42">
        <v>53810.738088723803</v>
      </c>
      <c r="BS53" s="42">
        <v>0</v>
      </c>
      <c r="BT53" s="42">
        <f t="shared" si="0"/>
        <v>50233462.587883949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444982.24631625245</v>
      </c>
      <c r="D55" s="42">
        <v>2670.63540770494</v>
      </c>
      <c r="E55" s="42">
        <v>0</v>
      </c>
      <c r="F55" s="42">
        <v>22482.46152127198</v>
      </c>
      <c r="G55" s="42">
        <v>405053.32291769749</v>
      </c>
      <c r="H55" s="42">
        <v>8036.8581451722084</v>
      </c>
      <c r="I55" s="42">
        <v>14300.375392250122</v>
      </c>
      <c r="J55" s="42">
        <v>20685.923133139957</v>
      </c>
      <c r="K55" s="42">
        <v>-7762.7768763230742</v>
      </c>
      <c r="L55" s="42">
        <v>39574.723067474668</v>
      </c>
      <c r="M55" s="42">
        <v>297697.4833288893</v>
      </c>
      <c r="N55" s="42">
        <v>1117842.4043701065</v>
      </c>
      <c r="O55" s="42">
        <v>62952.919603228707</v>
      </c>
      <c r="P55" s="42">
        <v>112661.82682693379</v>
      </c>
      <c r="Q55" s="42">
        <v>41892.522702336835</v>
      </c>
      <c r="R55" s="42">
        <v>77385.072333844408</v>
      </c>
      <c r="S55" s="42">
        <v>56175.54871128143</v>
      </c>
      <c r="T55" s="42">
        <v>48033.619581820683</v>
      </c>
      <c r="U55" s="42">
        <v>490457.51413962641</v>
      </c>
      <c r="V55" s="42">
        <v>10884.301313080679</v>
      </c>
      <c r="W55" s="42">
        <v>7205.2573678532835</v>
      </c>
      <c r="X55" s="42">
        <v>327074.08293986152</v>
      </c>
      <c r="Y55" s="42">
        <v>5704.4382434795371</v>
      </c>
      <c r="Z55" s="42">
        <v>0</v>
      </c>
      <c r="AA55" s="42">
        <v>0</v>
      </c>
      <c r="AB55" s="42">
        <v>0</v>
      </c>
      <c r="AC55" s="42">
        <v>264980.25021559303</v>
      </c>
      <c r="AD55" s="42">
        <v>17896.961032553489</v>
      </c>
      <c r="AE55" s="42">
        <v>278268.12339560816</v>
      </c>
      <c r="AF55" s="42">
        <v>193751.67477562727</v>
      </c>
      <c r="AG55" s="42">
        <v>17267.119937495485</v>
      </c>
      <c r="AH55" s="42">
        <v>174525.24414595353</v>
      </c>
      <c r="AI55" s="42">
        <v>0</v>
      </c>
      <c r="AJ55" s="42">
        <v>49250.415655900557</v>
      </c>
      <c r="AK55" s="42">
        <v>0</v>
      </c>
      <c r="AL55" s="42">
        <v>41100.104240123655</v>
      </c>
      <c r="AM55" s="42">
        <v>3376.6968271726255</v>
      </c>
      <c r="AN55" s="42">
        <v>-80.85293336402674</v>
      </c>
      <c r="AO55" s="42">
        <v>0</v>
      </c>
      <c r="AP55" s="42">
        <v>242958.61950481849</v>
      </c>
      <c r="AQ55" s="42">
        <v>14525.722438330919</v>
      </c>
      <c r="AR55" s="42">
        <v>4354.6952096876385</v>
      </c>
      <c r="AS55" s="42">
        <v>2501.0403124711224</v>
      </c>
      <c r="AT55" s="42">
        <v>372559.87735535344</v>
      </c>
      <c r="AU55" s="42">
        <v>1287737.3538834816</v>
      </c>
      <c r="AV55" s="42">
        <v>0</v>
      </c>
      <c r="AW55" s="42">
        <v>0</v>
      </c>
      <c r="AX55" s="42">
        <v>75681.90871653652</v>
      </c>
      <c r="AY55" s="42">
        <v>64436.066571078714</v>
      </c>
      <c r="AZ55" s="42">
        <v>52921.467188593946</v>
      </c>
      <c r="BA55" s="42">
        <v>-26230.509668254475</v>
      </c>
      <c r="BB55" s="42">
        <v>4951.3970332631734</v>
      </c>
      <c r="BC55" s="42">
        <v>25837.520353535463</v>
      </c>
      <c r="BD55" s="42">
        <v>19760.362774323676</v>
      </c>
      <c r="BE55" s="42">
        <v>-482.46408550829534</v>
      </c>
      <c r="BF55" s="42">
        <v>1066.4997310623157</v>
      </c>
      <c r="BG55" s="42">
        <v>25565.327810291572</v>
      </c>
      <c r="BH55" s="42">
        <v>1532.5938376187034</v>
      </c>
      <c r="BI55" s="42">
        <v>901908.82317523053</v>
      </c>
      <c r="BJ55" s="42">
        <v>-1.9493689107335328</v>
      </c>
      <c r="BK55" s="42">
        <v>1105993.4651280805</v>
      </c>
      <c r="BL55" s="42">
        <v>1398299.8478885</v>
      </c>
      <c r="BM55" s="42">
        <v>469293.28669900593</v>
      </c>
      <c r="BN55" s="42">
        <v>55286.259820253836</v>
      </c>
      <c r="BO55" s="42">
        <v>234028.04746972135</v>
      </c>
      <c r="BP55" s="42">
        <v>207536.43049184282</v>
      </c>
      <c r="BQ55" s="42">
        <v>-24.56204827524251</v>
      </c>
      <c r="BR55" s="42">
        <v>13176.759152103314</v>
      </c>
      <c r="BS55" s="42">
        <v>0</v>
      </c>
      <c r="BT55" s="42">
        <f t="shared" si="0"/>
        <v>11201500.385153882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725949</v>
      </c>
      <c r="D81" s="42">
        <v>316</v>
      </c>
      <c r="E81" s="42">
        <v>0</v>
      </c>
      <c r="F81" s="42">
        <v>14605</v>
      </c>
      <c r="G81" s="42">
        <v>255562</v>
      </c>
      <c r="H81" s="42">
        <v>12770</v>
      </c>
      <c r="I81" s="42">
        <v>20795</v>
      </c>
      <c r="J81" s="42">
        <v>21156</v>
      </c>
      <c r="K81" s="42">
        <v>12716</v>
      </c>
      <c r="L81" s="42">
        <v>19756</v>
      </c>
      <c r="M81" s="42">
        <v>88624</v>
      </c>
      <c r="N81" s="42">
        <v>161172</v>
      </c>
      <c r="O81" s="42">
        <v>33023</v>
      </c>
      <c r="P81" s="42">
        <v>37791</v>
      </c>
      <c r="Q81" s="42">
        <v>15813</v>
      </c>
      <c r="R81" s="42">
        <v>45356</v>
      </c>
      <c r="S81" s="42">
        <v>29089</v>
      </c>
      <c r="T81" s="42">
        <v>15245</v>
      </c>
      <c r="U81" s="42">
        <v>121719</v>
      </c>
      <c r="V81" s="42">
        <v>8612</v>
      </c>
      <c r="W81" s="42">
        <v>7595</v>
      </c>
      <c r="X81" s="42">
        <v>43824</v>
      </c>
      <c r="Y81" s="42">
        <v>12201</v>
      </c>
      <c r="Z81" s="42">
        <v>19437</v>
      </c>
      <c r="AA81" s="42">
        <v>2170</v>
      </c>
      <c r="AB81" s="42">
        <v>23473</v>
      </c>
      <c r="AC81" s="42">
        <v>89454</v>
      </c>
      <c r="AD81" s="42">
        <v>53411</v>
      </c>
      <c r="AE81" s="42">
        <v>198849</v>
      </c>
      <c r="AF81" s="42">
        <v>145215</v>
      </c>
      <c r="AG81" s="42">
        <v>43408</v>
      </c>
      <c r="AH81" s="42">
        <v>67633</v>
      </c>
      <c r="AI81" s="42">
        <v>840</v>
      </c>
      <c r="AJ81" s="42">
        <v>147230</v>
      </c>
      <c r="AK81" s="42">
        <v>2572</v>
      </c>
      <c r="AL81" s="42">
        <v>97919</v>
      </c>
      <c r="AM81" s="42">
        <v>7380</v>
      </c>
      <c r="AN81" s="42">
        <v>18321</v>
      </c>
      <c r="AO81" s="42">
        <v>5833</v>
      </c>
      <c r="AP81" s="42">
        <v>66235</v>
      </c>
      <c r="AQ81" s="42">
        <v>42443</v>
      </c>
      <c r="AR81" s="42">
        <v>10482</v>
      </c>
      <c r="AS81" s="42">
        <v>123</v>
      </c>
      <c r="AT81" s="42">
        <v>47993</v>
      </c>
      <c r="AU81" s="42">
        <v>380092</v>
      </c>
      <c r="AV81" s="42">
        <v>0</v>
      </c>
      <c r="AW81" s="42">
        <v>0</v>
      </c>
      <c r="AX81" s="42">
        <v>27715</v>
      </c>
      <c r="AY81" s="42">
        <v>14203</v>
      </c>
      <c r="AZ81" s="42">
        <v>16091</v>
      </c>
      <c r="BA81" s="42">
        <v>4292</v>
      </c>
      <c r="BB81" s="42">
        <v>3764</v>
      </c>
      <c r="BC81" s="42">
        <v>5042</v>
      </c>
      <c r="BD81" s="42">
        <v>13322</v>
      </c>
      <c r="BE81" s="42">
        <v>683</v>
      </c>
      <c r="BF81" s="42">
        <v>1629</v>
      </c>
      <c r="BG81" s="42">
        <v>41758</v>
      </c>
      <c r="BH81" s="42">
        <v>1140</v>
      </c>
      <c r="BI81" s="42">
        <v>50866</v>
      </c>
      <c r="BJ81" s="42">
        <v>55</v>
      </c>
      <c r="BK81" s="42">
        <v>62346</v>
      </c>
      <c r="BL81" s="42">
        <v>173692</v>
      </c>
      <c r="BM81" s="42">
        <v>48593</v>
      </c>
      <c r="BN81" s="42">
        <v>20751</v>
      </c>
      <c r="BO81" s="42">
        <v>18858</v>
      </c>
      <c r="BP81" s="42">
        <v>69143</v>
      </c>
      <c r="BQ81" s="42">
        <v>2365</v>
      </c>
      <c r="BR81" s="42">
        <v>3603</v>
      </c>
      <c r="BS81" s="42">
        <v>0</v>
      </c>
      <c r="BT81" s="42">
        <f t="shared" si="1"/>
        <v>3754113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152728.79927216229</v>
      </c>
      <c r="D85" s="42">
        <v>66.137929633300871</v>
      </c>
      <c r="E85" s="42">
        <v>0</v>
      </c>
      <c r="F85" s="42">
        <v>3072.4074584197042</v>
      </c>
      <c r="G85" s="42">
        <v>53767.55998942037</v>
      </c>
      <c r="H85" s="42">
        <v>2685.887090432881</v>
      </c>
      <c r="I85" s="42">
        <v>4375.4105656108395</v>
      </c>
      <c r="J85" s="42">
        <v>4450.9967709060411</v>
      </c>
      <c r="K85" s="42">
        <v>2675.5798806198991</v>
      </c>
      <c r="L85" s="42">
        <v>4156.3823570849736</v>
      </c>
      <c r="M85" s="42">
        <v>18644.883617533276</v>
      </c>
      <c r="N85" s="42">
        <v>33908.143482257386</v>
      </c>
      <c r="O85" s="42">
        <v>6947.9183481009195</v>
      </c>
      <c r="P85" s="42">
        <v>7950.2945024134142</v>
      </c>
      <c r="Q85" s="42">
        <v>3326.651967139926</v>
      </c>
      <c r="R85" s="42">
        <v>9542.7584185191263</v>
      </c>
      <c r="S85" s="42">
        <v>6119.0468923069539</v>
      </c>
      <c r="T85" s="42">
        <v>3207.2601201395514</v>
      </c>
      <c r="U85" s="42">
        <v>25607.403846202586</v>
      </c>
      <c r="V85" s="42">
        <v>1811.4921246315787</v>
      </c>
      <c r="W85" s="42">
        <v>1597.617521012203</v>
      </c>
      <c r="X85" s="42">
        <v>9219.7991777123589</v>
      </c>
      <c r="Y85" s="42">
        <v>2567.3541775835888</v>
      </c>
      <c r="Z85" s="42">
        <v>4216.5077476607012</v>
      </c>
      <c r="AA85" s="42">
        <v>470.69591479284259</v>
      </c>
      <c r="AB85" s="42">
        <v>5228.3321776350967</v>
      </c>
      <c r="AC85" s="42">
        <v>18819.247250202887</v>
      </c>
      <c r="AD85" s="42">
        <v>11434.131419201316</v>
      </c>
      <c r="AE85" s="42">
        <v>41833.528894289426</v>
      </c>
      <c r="AF85" s="42">
        <v>30716.344176837309</v>
      </c>
      <c r="AG85" s="42">
        <v>9189.7364824244942</v>
      </c>
      <c r="AH85" s="42">
        <v>16139.372698827578</v>
      </c>
      <c r="AI85" s="42">
        <v>186.38871078475702</v>
      </c>
      <c r="AJ85" s="42">
        <v>37805.986659866729</v>
      </c>
      <c r="AK85" s="42">
        <v>616.71472047675366</v>
      </c>
      <c r="AL85" s="42">
        <v>20600.676679546599</v>
      </c>
      <c r="AM85" s="42">
        <v>1618.2319406381669</v>
      </c>
      <c r="AN85" s="42">
        <v>3867.7804823214788</v>
      </c>
      <c r="AO85" s="42">
        <v>1265.210004543535</v>
      </c>
      <c r="AP85" s="42">
        <v>13934.48873300052</v>
      </c>
      <c r="AQ85" s="42">
        <v>10518.507614148086</v>
      </c>
      <c r="AR85" s="42">
        <v>2589.6864655117161</v>
      </c>
      <c r="AS85" s="42">
        <v>30.921629438945864</v>
      </c>
      <c r="AT85" s="42">
        <v>10452.369684514784</v>
      </c>
      <c r="AU85" s="42">
        <v>94541.164141274814</v>
      </c>
      <c r="AV85" s="42">
        <v>0</v>
      </c>
      <c r="AW85" s="42">
        <v>0</v>
      </c>
      <c r="AX85" s="42">
        <v>6372.4324668760937</v>
      </c>
      <c r="AY85" s="42">
        <v>3185.7867663625061</v>
      </c>
      <c r="AZ85" s="42">
        <v>4151.228752178482</v>
      </c>
      <c r="BA85" s="42">
        <v>1184.4701943418429</v>
      </c>
      <c r="BB85" s="42">
        <v>791.93728729744691</v>
      </c>
      <c r="BC85" s="42">
        <v>1173.3040503777793</v>
      </c>
      <c r="BD85" s="42">
        <v>2999.3980555777489</v>
      </c>
      <c r="BE85" s="42">
        <v>156.32601549689298</v>
      </c>
      <c r="BF85" s="42">
        <v>417.44199742576916</v>
      </c>
      <c r="BG85" s="42">
        <v>9280.7835024391679</v>
      </c>
      <c r="BH85" s="42">
        <v>287.74294061241289</v>
      </c>
      <c r="BI85" s="42">
        <v>14042.714436036831</v>
      </c>
      <c r="BJ85" s="42">
        <v>13.742946417309273</v>
      </c>
      <c r="BK85" s="42">
        <v>17016.344467082126</v>
      </c>
      <c r="BL85" s="42">
        <v>45889.415955697827</v>
      </c>
      <c r="BM85" s="42">
        <v>13402.808493480868</v>
      </c>
      <c r="BN85" s="42">
        <v>5355.4544319952074</v>
      </c>
      <c r="BO85" s="42">
        <v>4770.5202751084817</v>
      </c>
      <c r="BP85" s="42">
        <v>17524.833484522569</v>
      </c>
      <c r="BQ85" s="42">
        <v>500.75861008070666</v>
      </c>
      <c r="BR85" s="42">
        <v>760.15672370741913</v>
      </c>
      <c r="BS85" s="42">
        <v>0</v>
      </c>
      <c r="BT85" s="42">
        <f t="shared" si="1"/>
        <v>843783.41159089725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32054</v>
      </c>
      <c r="D100" s="42">
        <v>15</v>
      </c>
      <c r="E100" s="42">
        <v>0</v>
      </c>
      <c r="F100" s="42">
        <v>644</v>
      </c>
      <c r="G100" s="42">
        <v>11284</v>
      </c>
      <c r="H100" s="42">
        <v>565</v>
      </c>
      <c r="I100" s="42">
        <v>918</v>
      </c>
      <c r="J100" s="42">
        <v>934</v>
      </c>
      <c r="K100" s="42">
        <v>562</v>
      </c>
      <c r="L100" s="42">
        <v>872</v>
      </c>
      <c r="M100" s="42">
        <v>3914</v>
      </c>
      <c r="N100" s="42">
        <v>7117</v>
      </c>
      <c r="O100" s="42">
        <v>1458</v>
      </c>
      <c r="P100" s="42">
        <v>1669</v>
      </c>
      <c r="Q100" s="42">
        <v>699</v>
      </c>
      <c r="R100" s="42">
        <v>2002</v>
      </c>
      <c r="S100" s="42">
        <v>1285</v>
      </c>
      <c r="T100" s="42">
        <v>674</v>
      </c>
      <c r="U100" s="42">
        <v>5375</v>
      </c>
      <c r="V100" s="42">
        <v>380</v>
      </c>
      <c r="W100" s="42">
        <v>336</v>
      </c>
      <c r="X100" s="42">
        <v>1936</v>
      </c>
      <c r="Y100" s="42">
        <v>539</v>
      </c>
      <c r="Z100" s="42">
        <v>858</v>
      </c>
      <c r="AA100" s="42">
        <v>97</v>
      </c>
      <c r="AB100" s="42">
        <v>1084</v>
      </c>
      <c r="AC100" s="42">
        <v>3950</v>
      </c>
      <c r="AD100" s="42">
        <v>2403</v>
      </c>
      <c r="AE100" s="42">
        <v>8780</v>
      </c>
      <c r="AF100" s="42">
        <v>6449</v>
      </c>
      <c r="AG100" s="42">
        <v>1928</v>
      </c>
      <c r="AH100" s="42">
        <v>3420</v>
      </c>
      <c r="AI100" s="42">
        <v>39</v>
      </c>
      <c r="AJ100" s="42">
        <v>8092</v>
      </c>
      <c r="AK100" s="42">
        <v>134</v>
      </c>
      <c r="AL100" s="42">
        <v>4323</v>
      </c>
      <c r="AM100" s="42">
        <v>342</v>
      </c>
      <c r="AN100" s="42">
        <v>809</v>
      </c>
      <c r="AO100" s="42">
        <v>258</v>
      </c>
      <c r="AP100" s="42">
        <v>2925</v>
      </c>
      <c r="AQ100" s="42">
        <v>2342</v>
      </c>
      <c r="AR100" s="42">
        <v>578</v>
      </c>
      <c r="AS100" s="42">
        <v>7</v>
      </c>
      <c r="AT100" s="42">
        <v>2198</v>
      </c>
      <c r="AU100" s="42">
        <v>20119</v>
      </c>
      <c r="AV100" s="42">
        <v>0</v>
      </c>
      <c r="AW100" s="42">
        <v>0</v>
      </c>
      <c r="AX100" s="42">
        <v>1346</v>
      </c>
      <c r="AY100" s="42">
        <v>669</v>
      </c>
      <c r="AZ100" s="42">
        <v>888</v>
      </c>
      <c r="BA100" s="42">
        <v>257</v>
      </c>
      <c r="BB100" s="42">
        <v>166</v>
      </c>
      <c r="BC100" s="42">
        <v>249</v>
      </c>
      <c r="BD100" s="42">
        <v>633</v>
      </c>
      <c r="BE100" s="42">
        <v>35</v>
      </c>
      <c r="BF100" s="42">
        <v>91</v>
      </c>
      <c r="BG100" s="42">
        <v>1948</v>
      </c>
      <c r="BH100" s="42">
        <v>63</v>
      </c>
      <c r="BI100" s="42">
        <v>3043</v>
      </c>
      <c r="BJ100" s="42">
        <v>4</v>
      </c>
      <c r="BK100" s="42">
        <v>3697</v>
      </c>
      <c r="BL100" s="42">
        <v>10022</v>
      </c>
      <c r="BM100" s="42">
        <v>2904</v>
      </c>
      <c r="BN100" s="42">
        <v>1144</v>
      </c>
      <c r="BO100" s="42">
        <v>1038</v>
      </c>
      <c r="BP100" s="42">
        <v>3795</v>
      </c>
      <c r="BQ100" s="42">
        <v>106</v>
      </c>
      <c r="BR100" s="42">
        <v>160</v>
      </c>
      <c r="BS100" s="42">
        <v>0</v>
      </c>
      <c r="BT100" s="42">
        <f t="shared" si="1"/>
        <v>178625</v>
      </c>
    </row>
    <row r="101" spans="1:72" x14ac:dyDescent="0.25">
      <c r="A101" s="10" t="s">
        <v>231</v>
      </c>
      <c r="B101" s="8" t="s">
        <v>232</v>
      </c>
      <c r="C101" s="42">
        <v>8316</v>
      </c>
      <c r="D101" s="42">
        <v>4</v>
      </c>
      <c r="E101" s="42">
        <v>0</v>
      </c>
      <c r="F101" s="42">
        <v>167</v>
      </c>
      <c r="G101" s="42">
        <v>2925</v>
      </c>
      <c r="H101" s="42">
        <v>146</v>
      </c>
      <c r="I101" s="42">
        <v>238</v>
      </c>
      <c r="J101" s="42">
        <v>242</v>
      </c>
      <c r="K101" s="42">
        <v>145</v>
      </c>
      <c r="L101" s="42">
        <v>226</v>
      </c>
      <c r="M101" s="42">
        <v>1014</v>
      </c>
      <c r="N101" s="42">
        <v>1844</v>
      </c>
      <c r="O101" s="42">
        <v>378</v>
      </c>
      <c r="P101" s="42">
        <v>433</v>
      </c>
      <c r="Q101" s="42">
        <v>181</v>
      </c>
      <c r="R101" s="42">
        <v>520</v>
      </c>
      <c r="S101" s="42">
        <v>333</v>
      </c>
      <c r="T101" s="42">
        <v>174</v>
      </c>
      <c r="U101" s="42">
        <v>1393</v>
      </c>
      <c r="V101" s="42">
        <v>98</v>
      </c>
      <c r="W101" s="42">
        <v>87</v>
      </c>
      <c r="X101" s="42">
        <v>501</v>
      </c>
      <c r="Y101" s="42">
        <v>139</v>
      </c>
      <c r="Z101" s="42">
        <v>0</v>
      </c>
      <c r="AA101" s="42">
        <v>0</v>
      </c>
      <c r="AB101" s="42">
        <v>0</v>
      </c>
      <c r="AC101" s="42">
        <v>1023</v>
      </c>
      <c r="AD101" s="42">
        <v>623</v>
      </c>
      <c r="AE101" s="42">
        <v>2276</v>
      </c>
      <c r="AF101" s="42">
        <v>1672</v>
      </c>
      <c r="AG101" s="42">
        <v>471</v>
      </c>
      <c r="AH101" s="42">
        <v>886</v>
      </c>
      <c r="AI101" s="42">
        <v>0</v>
      </c>
      <c r="AJ101" s="42">
        <v>2004</v>
      </c>
      <c r="AK101" s="42">
        <v>0</v>
      </c>
      <c r="AL101" s="42">
        <v>1121</v>
      </c>
      <c r="AM101" s="42">
        <v>88</v>
      </c>
      <c r="AN101" s="42">
        <v>185</v>
      </c>
      <c r="AO101" s="42">
        <v>0</v>
      </c>
      <c r="AP101" s="42">
        <v>758</v>
      </c>
      <c r="AQ101" s="42">
        <v>606</v>
      </c>
      <c r="AR101" s="42">
        <v>150</v>
      </c>
      <c r="AS101" s="42">
        <v>2</v>
      </c>
      <c r="AT101" s="42">
        <v>570</v>
      </c>
      <c r="AU101" s="42">
        <v>1184</v>
      </c>
      <c r="AV101" s="42">
        <v>0</v>
      </c>
      <c r="AW101" s="42">
        <v>0</v>
      </c>
      <c r="AX101" s="42">
        <v>349</v>
      </c>
      <c r="AY101" s="42">
        <v>127</v>
      </c>
      <c r="AZ101" s="42">
        <v>230</v>
      </c>
      <c r="BA101" s="42">
        <v>0</v>
      </c>
      <c r="BB101" s="42">
        <v>43</v>
      </c>
      <c r="BC101" s="42">
        <v>64</v>
      </c>
      <c r="BD101" s="42">
        <v>164</v>
      </c>
      <c r="BE101" s="42">
        <v>9</v>
      </c>
      <c r="BF101" s="42">
        <v>23</v>
      </c>
      <c r="BG101" s="42">
        <v>505</v>
      </c>
      <c r="BH101" s="42">
        <v>17</v>
      </c>
      <c r="BI101" s="42">
        <v>0</v>
      </c>
      <c r="BJ101" s="42">
        <v>1</v>
      </c>
      <c r="BK101" s="42">
        <v>95</v>
      </c>
      <c r="BL101" s="42">
        <v>1119</v>
      </c>
      <c r="BM101" s="42">
        <v>3</v>
      </c>
      <c r="BN101" s="42">
        <v>38</v>
      </c>
      <c r="BO101" s="42">
        <v>229</v>
      </c>
      <c r="BP101" s="42">
        <v>605</v>
      </c>
      <c r="BQ101" s="42">
        <v>27</v>
      </c>
      <c r="BR101" s="42">
        <v>41</v>
      </c>
      <c r="BS101" s="42">
        <v>0</v>
      </c>
      <c r="BT101" s="42">
        <f t="shared" si="1"/>
        <v>36812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478.1554596557807</v>
      </c>
      <c r="D146" s="42">
        <v>0.2070612241777558</v>
      </c>
      <c r="E146" s="42">
        <v>0</v>
      </c>
      <c r="F146" s="42">
        <v>9.6189350504393829</v>
      </c>
      <c r="G146" s="42">
        <v>168.33270793609296</v>
      </c>
      <c r="H146" s="42">
        <v>8.4088369870628892</v>
      </c>
      <c r="I146" s="42">
        <v>13.698310077421922</v>
      </c>
      <c r="J146" s="42">
        <v>13.934951476482215</v>
      </c>
      <c r="K146" s="42">
        <v>8.3765677053728478</v>
      </c>
      <c r="L146" s="42">
        <v>13.012587841508577</v>
      </c>
      <c r="M146" s="42">
        <v>58.372441470474612</v>
      </c>
      <c r="N146" s="42">
        <v>106.15786943980865</v>
      </c>
      <c r="O146" s="42">
        <v>21.752184965894372</v>
      </c>
      <c r="P146" s="42">
        <v>24.890372610250751</v>
      </c>
      <c r="Q146" s="42">
        <v>10.414910665460367</v>
      </c>
      <c r="R146" s="42">
        <v>29.875976631361908</v>
      </c>
      <c r="S146" s="42">
        <v>19.157196896653666</v>
      </c>
      <c r="T146" s="42">
        <v>10.041124819217405</v>
      </c>
      <c r="U146" s="42">
        <v>80.170341252096549</v>
      </c>
      <c r="V146" s="42">
        <v>5.6713262570245062</v>
      </c>
      <c r="W146" s="42">
        <v>5.0017386619561792</v>
      </c>
      <c r="X146" s="42">
        <v>28.864872471740661</v>
      </c>
      <c r="Y146" s="42">
        <v>8.0377402476274291</v>
      </c>
      <c r="Z146" s="42">
        <v>13.200825318033809</v>
      </c>
      <c r="AA146" s="42">
        <v>1.4736305305118205</v>
      </c>
      <c r="AB146" s="42">
        <v>16.368593137272722</v>
      </c>
      <c r="AC146" s="42">
        <v>58.918330152397786</v>
      </c>
      <c r="AD146" s="42">
        <v>35.797389821484224</v>
      </c>
      <c r="AE146" s="42">
        <v>130.97025795264182</v>
      </c>
      <c r="AF146" s="42">
        <v>96.165148543126307</v>
      </c>
      <c r="AG146" s="42">
        <v>28.770753733478045</v>
      </c>
      <c r="AH146" s="42">
        <v>50.528316912987421</v>
      </c>
      <c r="AI146" s="42">
        <v>0.58353617722822093</v>
      </c>
      <c r="AJ146" s="42">
        <v>118.36103613225872</v>
      </c>
      <c r="AK146" s="42">
        <v>1.9307786877873854</v>
      </c>
      <c r="AL146" s="42">
        <v>64.495537671159681</v>
      </c>
      <c r="AM146" s="42">
        <v>5.0662772253362593</v>
      </c>
      <c r="AN146" s="42">
        <v>12.10904795418746</v>
      </c>
      <c r="AO146" s="42">
        <v>3.9610543274523935</v>
      </c>
      <c r="AP146" s="42">
        <v>43.625379738126398</v>
      </c>
      <c r="AQ146" s="42">
        <v>32.930801964685685</v>
      </c>
      <c r="AR146" s="42">
        <v>8.107657024622517</v>
      </c>
      <c r="AS146" s="42">
        <v>9.6807845070119594E-2</v>
      </c>
      <c r="AT146" s="42">
        <v>32.723740740507928</v>
      </c>
      <c r="AU146" s="42">
        <v>295.98460808827565</v>
      </c>
      <c r="AV146" s="42">
        <v>0</v>
      </c>
      <c r="AW146" s="42">
        <v>0</v>
      </c>
      <c r="AX146" s="42">
        <v>19.950483404867146</v>
      </c>
      <c r="AY146" s="42">
        <v>9.9738971490298223</v>
      </c>
      <c r="AZ146" s="42">
        <v>12.996453200663556</v>
      </c>
      <c r="BA146" s="42">
        <v>3.7082782875470812</v>
      </c>
      <c r="BB146" s="42">
        <v>2.4793564765180629</v>
      </c>
      <c r="BC146" s="42">
        <v>3.6733198990495382</v>
      </c>
      <c r="BD146" s="42">
        <v>9.3903609718016003</v>
      </c>
      <c r="BE146" s="42">
        <v>0.48941743896560463</v>
      </c>
      <c r="BF146" s="42">
        <v>1.3069059084466146</v>
      </c>
      <c r="BG146" s="42">
        <v>29.055799055073397</v>
      </c>
      <c r="BH146" s="42">
        <v>0.90085078051361289</v>
      </c>
      <c r="BI146" s="42">
        <v>43.964207195871815</v>
      </c>
      <c r="BJ146" s="42">
        <v>4.3025708920053155E-2</v>
      </c>
      <c r="BK146" s="42">
        <v>53.273894963448313</v>
      </c>
      <c r="BL146" s="42">
        <v>143.66822029767249</v>
      </c>
      <c r="BM146" s="42">
        <v>41.960822624281839</v>
      </c>
      <c r="BN146" s="42">
        <v>16.766580944783215</v>
      </c>
      <c r="BO146" s="42">
        <v>14.935299208873451</v>
      </c>
      <c r="BP146" s="42">
        <v>54.865846193490285</v>
      </c>
      <c r="BQ146" s="42">
        <v>1.5677492687744368</v>
      </c>
      <c r="BR146" s="42">
        <v>2.3798595246404401</v>
      </c>
      <c r="BS146" s="42">
        <v>0</v>
      </c>
      <c r="BT146" s="42">
        <f t="shared" si="2"/>
        <v>2641.6736525257711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16480.012160482453</v>
      </c>
      <c r="D171" s="42">
        <v>98.907550491155249</v>
      </c>
      <c r="E171" s="42">
        <v>0</v>
      </c>
      <c r="F171" s="42">
        <v>832.64274549240281</v>
      </c>
      <c r="G171" s="42">
        <v>15001.235987701188</v>
      </c>
      <c r="H171" s="42">
        <v>297.64675121528091</v>
      </c>
      <c r="I171" s="42">
        <v>529.61744499858821</v>
      </c>
      <c r="J171" s="42">
        <v>766.10756408171028</v>
      </c>
      <c r="K171" s="42">
        <v>-287.49609311377992</v>
      </c>
      <c r="L171" s="42">
        <v>1465.6582881650293</v>
      </c>
      <c r="M171" s="42">
        <v>11025.289629012173</v>
      </c>
      <c r="N171" s="42">
        <v>41399.531262264332</v>
      </c>
      <c r="O171" s="42">
        <v>2331.47477048275</v>
      </c>
      <c r="P171" s="42">
        <v>4172.4547248801655</v>
      </c>
      <c r="Q171" s="42">
        <v>1551.4984907445794</v>
      </c>
      <c r="R171" s="42">
        <v>2865.9726172428</v>
      </c>
      <c r="S171" s="42">
        <v>2080.4733976414368</v>
      </c>
      <c r="T171" s="42">
        <v>1778.935320169606</v>
      </c>
      <c r="U171" s="42">
        <v>18164.198378999074</v>
      </c>
      <c r="V171" s="42">
        <v>403.10241472070464</v>
      </c>
      <c r="W171" s="42">
        <v>266.8482395075971</v>
      </c>
      <c r="X171" s="42">
        <v>12113.258245356414</v>
      </c>
      <c r="Y171" s="42">
        <v>211.26508394326103</v>
      </c>
      <c r="Z171" s="42">
        <v>0</v>
      </c>
      <c r="AA171" s="42">
        <v>0</v>
      </c>
      <c r="AB171" s="42">
        <v>0</v>
      </c>
      <c r="AC171" s="42">
        <v>9813.5999402031921</v>
      </c>
      <c r="AD171" s="42">
        <v>662.81775934616587</v>
      </c>
      <c r="AE171" s="42">
        <v>10305.719150365936</v>
      </c>
      <c r="AF171" s="42">
        <v>7175.6344951948195</v>
      </c>
      <c r="AG171" s="42">
        <v>639.49146039456571</v>
      </c>
      <c r="AH171" s="42">
        <v>6463.579546480064</v>
      </c>
      <c r="AI171" s="42">
        <v>0</v>
      </c>
      <c r="AJ171" s="42">
        <v>1823.9996216415616</v>
      </c>
      <c r="AK171" s="42">
        <v>0</v>
      </c>
      <c r="AL171" s="42">
        <v>1522.1511044127146</v>
      </c>
      <c r="AM171" s="42">
        <v>125.05668537283148</v>
      </c>
      <c r="AN171" s="42">
        <v>-54.067054425420565</v>
      </c>
      <c r="AO171" s="42">
        <v>0</v>
      </c>
      <c r="AP171" s="42">
        <v>8998.0241618174368</v>
      </c>
      <c r="AQ171" s="42">
        <v>537.96322079185643</v>
      </c>
      <c r="AR171" s="42">
        <v>161.27706353444651</v>
      </c>
      <c r="AS171" s="42">
        <v>92.626560058505248</v>
      </c>
      <c r="AT171" s="42">
        <v>13797.834318451612</v>
      </c>
      <c r="AU171" s="42">
        <v>23335.489412313713</v>
      </c>
      <c r="AV171" s="42">
        <v>0</v>
      </c>
      <c r="AW171" s="42">
        <v>0</v>
      </c>
      <c r="AX171" s="42">
        <v>2802.8955903346814</v>
      </c>
      <c r="AY171" s="42">
        <v>2504.1803487929265</v>
      </c>
      <c r="AZ171" s="42">
        <v>1959.9577961561188</v>
      </c>
      <c r="BA171" s="42">
        <v>0</v>
      </c>
      <c r="BB171" s="42">
        <v>183.37604251644842</v>
      </c>
      <c r="BC171" s="42">
        <v>956.89806312037888</v>
      </c>
      <c r="BD171" s="42">
        <v>731.82923928375374</v>
      </c>
      <c r="BE171" s="42">
        <v>-17.875554380737256</v>
      </c>
      <c r="BF171" s="42">
        <v>39.49804443336572</v>
      </c>
      <c r="BG171" s="42">
        <v>169.07415510601203</v>
      </c>
      <c r="BH171" s="42">
        <v>56.759938829303842</v>
      </c>
      <c r="BI171" s="42">
        <v>0</v>
      </c>
      <c r="BJ171" s="42">
        <v>-7.2195292329310407E-2</v>
      </c>
      <c r="BK171" s="42">
        <v>4732.8851206449035</v>
      </c>
      <c r="BL171" s="42">
        <v>5991.9349212219122</v>
      </c>
      <c r="BM171" s="42">
        <v>599.17760915787881</v>
      </c>
      <c r="BN171" s="42">
        <v>1367.7109350618539</v>
      </c>
      <c r="BO171" s="42">
        <v>2526.6114261196435</v>
      </c>
      <c r="BP171" s="42">
        <v>2915.3108800206505</v>
      </c>
      <c r="BQ171" s="42">
        <v>-0.90966068334931105</v>
      </c>
      <c r="BR171" s="42">
        <v>488.00407849997367</v>
      </c>
      <c r="BS171" s="42">
        <v>0</v>
      </c>
      <c r="BT171" s="42">
        <f t="shared" si="2"/>
        <v>246957.07919937631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4035.4984669484797</v>
      </c>
      <c r="D173" s="42">
        <v>24.219719287209646</v>
      </c>
      <c r="E173" s="42">
        <v>0</v>
      </c>
      <c r="F173" s="42">
        <v>203.89114341842796</v>
      </c>
      <c r="G173" s="42">
        <v>3673.3871456638703</v>
      </c>
      <c r="H173" s="42">
        <v>72.885444290005793</v>
      </c>
      <c r="I173" s="42">
        <v>129.68864140076005</v>
      </c>
      <c r="J173" s="42">
        <v>187.5985205752948</v>
      </c>
      <c r="K173" s="42">
        <v>-70.399829303303832</v>
      </c>
      <c r="L173" s="42">
        <v>358.89911471929139</v>
      </c>
      <c r="M173" s="42">
        <v>2699.7880197097547</v>
      </c>
      <c r="N173" s="42">
        <v>10137.598401891135</v>
      </c>
      <c r="O173" s="42">
        <v>570.91358734390394</v>
      </c>
      <c r="P173" s="42">
        <v>1021.7185813759082</v>
      </c>
      <c r="Q173" s="42">
        <v>379.91900248023467</v>
      </c>
      <c r="R173" s="42">
        <v>701.79730394452918</v>
      </c>
      <c r="S173" s="42">
        <v>509.45030409876392</v>
      </c>
      <c r="T173" s="42">
        <v>435.61198180176501</v>
      </c>
      <c r="U173" s="42">
        <v>4447.909018390731</v>
      </c>
      <c r="V173" s="42">
        <v>98.708615065792017</v>
      </c>
      <c r="W173" s="42">
        <v>65.343741919258605</v>
      </c>
      <c r="X173" s="42">
        <v>2966.2013961436173</v>
      </c>
      <c r="Y173" s="42">
        <v>51.732966824935467</v>
      </c>
      <c r="Z173" s="42">
        <v>0</v>
      </c>
      <c r="AA173" s="42">
        <v>0</v>
      </c>
      <c r="AB173" s="42">
        <v>0</v>
      </c>
      <c r="AC173" s="42">
        <v>2403.0787798142196</v>
      </c>
      <c r="AD173" s="42">
        <v>162.30570861601683</v>
      </c>
      <c r="AE173" s="42">
        <v>2523.5851422385003</v>
      </c>
      <c r="AF173" s="42">
        <v>1757.1141163462346</v>
      </c>
      <c r="AG173" s="42">
        <v>156.59374416222306</v>
      </c>
      <c r="AH173" s="42">
        <v>1582.7515839682637</v>
      </c>
      <c r="AI173" s="42">
        <v>0</v>
      </c>
      <c r="AJ173" s="42">
        <v>446.64698091057977</v>
      </c>
      <c r="AK173" s="42">
        <v>0</v>
      </c>
      <c r="AL173" s="42">
        <v>372.73264051654797</v>
      </c>
      <c r="AM173" s="42">
        <v>30.622918065185804</v>
      </c>
      <c r="AN173" s="42">
        <v>-13.239523922767376</v>
      </c>
      <c r="AO173" s="42">
        <v>0</v>
      </c>
      <c r="AP173" s="42">
        <v>2203.3668638698764</v>
      </c>
      <c r="AQ173" s="42">
        <v>131.73229070703846</v>
      </c>
      <c r="AR173" s="42">
        <v>39.492285339925274</v>
      </c>
      <c r="AS173" s="42">
        <v>22.68167871933575</v>
      </c>
      <c r="AT173" s="42">
        <v>3378.7074121728401</v>
      </c>
      <c r="AU173" s="42">
        <v>5714.2149430384661</v>
      </c>
      <c r="AV173" s="42">
        <v>0</v>
      </c>
      <c r="AW173" s="42">
        <v>0</v>
      </c>
      <c r="AX173" s="42">
        <v>686.35148734508755</v>
      </c>
      <c r="AY173" s="42">
        <v>613.20439937227104</v>
      </c>
      <c r="AZ173" s="42">
        <v>479.93937168552372</v>
      </c>
      <c r="BA173" s="42">
        <v>0</v>
      </c>
      <c r="BB173" s="42">
        <v>44.903713131031026</v>
      </c>
      <c r="BC173" s="42">
        <v>234.31782872150572</v>
      </c>
      <c r="BD173" s="42">
        <v>179.20470837269107</v>
      </c>
      <c r="BE173" s="42">
        <v>-4.3772280989146779</v>
      </c>
      <c r="BF173" s="42">
        <v>9.6719769503886113</v>
      </c>
      <c r="BG173" s="42">
        <v>41.401577079354944</v>
      </c>
      <c r="BH173" s="42">
        <v>13.898936717959288</v>
      </c>
      <c r="BI173" s="42">
        <v>0</v>
      </c>
      <c r="BJ173" s="42">
        <v>-1.7678627216941349E-2</v>
      </c>
      <c r="BK173" s="42">
        <v>1158.9524608728589</v>
      </c>
      <c r="BL173" s="42">
        <v>1467.2588802227076</v>
      </c>
      <c r="BM173" s="42">
        <v>146.72199872428303</v>
      </c>
      <c r="BN173" s="42">
        <v>334.91452117406709</v>
      </c>
      <c r="BO173" s="42">
        <v>618.69714884857467</v>
      </c>
      <c r="BP173" s="42">
        <v>713.87887778458685</v>
      </c>
      <c r="BQ173" s="42">
        <v>-0.222750702933461</v>
      </c>
      <c r="BR173" s="42">
        <v>119.49868067291504</v>
      </c>
      <c r="BS173" s="42">
        <v>0</v>
      </c>
      <c r="BT173" s="42">
        <f t="shared" si="2"/>
        <v>60472.947762799617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21152.604777419623</v>
      </c>
      <c r="D203" s="42">
        <v>9.1599586521793306</v>
      </c>
      <c r="E203" s="42">
        <v>0</v>
      </c>
      <c r="F203" s="42">
        <v>425.52171556942159</v>
      </c>
      <c r="G203" s="42">
        <v>7446.6895027158662</v>
      </c>
      <c r="H203" s="42">
        <v>371.98948968006187</v>
      </c>
      <c r="I203" s="42">
        <v>605.98479706755211</v>
      </c>
      <c r="J203" s="42">
        <v>616.45332124147126</v>
      </c>
      <c r="K203" s="42">
        <v>370.56196365634565</v>
      </c>
      <c r="L203" s="42">
        <v>575.64986906358149</v>
      </c>
      <c r="M203" s="42">
        <v>2582.2756164007365</v>
      </c>
      <c r="N203" s="42">
        <v>4696.2037365205642</v>
      </c>
      <c r="O203" s="42">
        <v>962.27150048673514</v>
      </c>
      <c r="P203" s="42">
        <v>1101.0984062931414</v>
      </c>
      <c r="Q203" s="42">
        <v>460.73402415442268</v>
      </c>
      <c r="R203" s="42">
        <v>1321.6511769573033</v>
      </c>
      <c r="S203" s="42">
        <v>847.47461607955256</v>
      </c>
      <c r="T203" s="42">
        <v>444.19851437970931</v>
      </c>
      <c r="U203" s="42">
        <v>3546.5694454210698</v>
      </c>
      <c r="V203" s="42">
        <v>250.88769866813257</v>
      </c>
      <c r="W203" s="42">
        <v>221.26653367602017</v>
      </c>
      <c r="X203" s="42">
        <v>1276.9220282141939</v>
      </c>
      <c r="Y203" s="42">
        <v>355.57294040732489</v>
      </c>
      <c r="Z203" s="42">
        <v>583.97710420192641</v>
      </c>
      <c r="AA203" s="42">
        <v>65.190355083042505</v>
      </c>
      <c r="AB203" s="42">
        <v>724.11257553007249</v>
      </c>
      <c r="AC203" s="42">
        <v>2606.4245983019368</v>
      </c>
      <c r="AD203" s="42">
        <v>1583.6022023092369</v>
      </c>
      <c r="AE203" s="42">
        <v>5793.8522882563911</v>
      </c>
      <c r="AF203" s="42">
        <v>4254.1465111764292</v>
      </c>
      <c r="AG203" s="42">
        <v>1272.7584106450215</v>
      </c>
      <c r="AH203" s="42">
        <v>2235.2678321357093</v>
      </c>
      <c r="AI203" s="42">
        <v>25.81442892886902</v>
      </c>
      <c r="AJ203" s="42">
        <v>5236.0464944892628</v>
      </c>
      <c r="AK203" s="42">
        <v>85.41364041902284</v>
      </c>
      <c r="AL203" s="42">
        <v>2853.148679400897</v>
      </c>
      <c r="AM203" s="42">
        <v>224.12158572345271</v>
      </c>
      <c r="AN203" s="42">
        <v>535.67914039952632</v>
      </c>
      <c r="AO203" s="42">
        <v>175.22881941117083</v>
      </c>
      <c r="AP203" s="42">
        <v>1929.8962235624062</v>
      </c>
      <c r="AQ203" s="42">
        <v>1456.7903072024426</v>
      </c>
      <c r="AR203" s="42">
        <v>358.66591345871012</v>
      </c>
      <c r="AS203" s="42">
        <v>4.2825780711487775</v>
      </c>
      <c r="AT203" s="42">
        <v>1447.6303485502633</v>
      </c>
      <c r="AU203" s="42">
        <v>13093.744531533435</v>
      </c>
      <c r="AV203" s="42">
        <v>0</v>
      </c>
      <c r="AW203" s="42">
        <v>0</v>
      </c>
      <c r="AX203" s="42">
        <v>882.56796416257725</v>
      </c>
      <c r="AY203" s="42">
        <v>441.22450183030048</v>
      </c>
      <c r="AZ203" s="42">
        <v>574.93610605172341</v>
      </c>
      <c r="BA203" s="42">
        <v>164.04653222539346</v>
      </c>
      <c r="BB203" s="42">
        <v>109.68158282219925</v>
      </c>
      <c r="BC203" s="42">
        <v>162.50004569970085</v>
      </c>
      <c r="BD203" s="42">
        <v>415.41007290143142</v>
      </c>
      <c r="BE203" s="42">
        <v>21.650811359696597</v>
      </c>
      <c r="BF203" s="42">
        <v>57.814803960508499</v>
      </c>
      <c r="BG203" s="42">
        <v>1285.368223854515</v>
      </c>
      <c r="BH203" s="42">
        <v>39.851768162078905</v>
      </c>
      <c r="BI203" s="42">
        <v>1944.8852468114269</v>
      </c>
      <c r="BJ203" s="42">
        <v>1.903368031621679</v>
      </c>
      <c r="BK203" s="42">
        <v>2356.7265046535676</v>
      </c>
      <c r="BL203" s="42">
        <v>6355.5837785887388</v>
      </c>
      <c r="BM203" s="42">
        <v>1856.2596728390424</v>
      </c>
      <c r="BN203" s="42">
        <v>741.71872982257298</v>
      </c>
      <c r="BO203" s="42">
        <v>660.70662797667535</v>
      </c>
      <c r="BP203" s="42">
        <v>2427.1511218235696</v>
      </c>
      <c r="BQ203" s="42">
        <v>69.353972652214935</v>
      </c>
      <c r="BR203" s="42">
        <v>105.28004424907412</v>
      </c>
      <c r="BS203" s="42">
        <v>0</v>
      </c>
      <c r="BT203" s="42">
        <f t="shared" si="3"/>
        <v>116862.15768199399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63639</v>
      </c>
      <c r="D248" s="42">
        <v>38</v>
      </c>
      <c r="E248" s="42">
        <v>0</v>
      </c>
      <c r="F248" s="42">
        <v>1338</v>
      </c>
      <c r="G248" s="42">
        <v>23462</v>
      </c>
      <c r="H248" s="42">
        <v>1122</v>
      </c>
      <c r="I248" s="42">
        <v>1830</v>
      </c>
      <c r="J248" s="42">
        <v>1887</v>
      </c>
      <c r="K248" s="42">
        <v>1081</v>
      </c>
      <c r="L248" s="42">
        <v>1849</v>
      </c>
      <c r="M248" s="42">
        <v>8807</v>
      </c>
      <c r="N248" s="42">
        <v>18480</v>
      </c>
      <c r="O248" s="42">
        <v>3078</v>
      </c>
      <c r="P248" s="42">
        <v>3696</v>
      </c>
      <c r="Q248" s="42">
        <v>1524</v>
      </c>
      <c r="R248" s="42">
        <v>4187</v>
      </c>
      <c r="S248" s="42">
        <v>2714</v>
      </c>
      <c r="T248" s="42">
        <v>1502</v>
      </c>
      <c r="U248" s="42">
        <v>12445</v>
      </c>
      <c r="V248" s="42">
        <v>779</v>
      </c>
      <c r="W248" s="42">
        <v>677</v>
      </c>
      <c r="X248" s="42">
        <v>5123</v>
      </c>
      <c r="Y248" s="42">
        <v>1063</v>
      </c>
      <c r="Z248" s="42">
        <v>2021</v>
      </c>
      <c r="AA248" s="42">
        <v>349</v>
      </c>
      <c r="AB248" s="42">
        <v>2599</v>
      </c>
      <c r="AC248" s="42">
        <v>8739</v>
      </c>
      <c r="AD248" s="42">
        <v>4698</v>
      </c>
      <c r="AE248" s="42">
        <v>18099</v>
      </c>
      <c r="AF248" s="42">
        <v>13244</v>
      </c>
      <c r="AG248" s="42">
        <v>3894</v>
      </c>
      <c r="AH248" s="42">
        <v>7270</v>
      </c>
      <c r="AI248" s="42">
        <v>123</v>
      </c>
      <c r="AJ248" s="42">
        <v>15773</v>
      </c>
      <c r="AK248" s="42">
        <v>250</v>
      </c>
      <c r="AL248" s="42">
        <v>8570</v>
      </c>
      <c r="AM248" s="42">
        <v>668</v>
      </c>
      <c r="AN248" s="42">
        <v>1578</v>
      </c>
      <c r="AO248" s="42">
        <v>649</v>
      </c>
      <c r="AP248" s="42">
        <v>6670</v>
      </c>
      <c r="AQ248" s="42">
        <v>4314</v>
      </c>
      <c r="AR248" s="42">
        <v>1066</v>
      </c>
      <c r="AS248" s="42">
        <v>23</v>
      </c>
      <c r="AT248" s="42">
        <v>5818</v>
      </c>
      <c r="AU248" s="42">
        <v>43694</v>
      </c>
      <c r="AV248" s="42">
        <v>0</v>
      </c>
      <c r="AW248" s="42">
        <v>0</v>
      </c>
      <c r="AX248" s="42">
        <v>2900</v>
      </c>
      <c r="AY248" s="42">
        <v>1593</v>
      </c>
      <c r="AZ248" s="42">
        <v>1905</v>
      </c>
      <c r="BA248" s="42">
        <v>500</v>
      </c>
      <c r="BB248" s="42">
        <v>341</v>
      </c>
      <c r="BC248" s="42">
        <v>586</v>
      </c>
      <c r="BD248" s="42">
        <v>1298</v>
      </c>
      <c r="BE248" s="42">
        <v>63</v>
      </c>
      <c r="BF248" s="42">
        <v>174</v>
      </c>
      <c r="BG248" s="42">
        <v>3791</v>
      </c>
      <c r="BH248" s="42">
        <v>122</v>
      </c>
      <c r="BI248" s="42">
        <v>6631</v>
      </c>
      <c r="BJ248" s="42">
        <v>5</v>
      </c>
      <c r="BK248" s="42">
        <v>8540</v>
      </c>
      <c r="BL248" s="42">
        <v>20779</v>
      </c>
      <c r="BM248" s="42">
        <v>6116</v>
      </c>
      <c r="BN248" s="42">
        <v>2418</v>
      </c>
      <c r="BO248" s="42">
        <v>2374</v>
      </c>
      <c r="BP248" s="42">
        <v>7655</v>
      </c>
      <c r="BQ248" s="42">
        <v>201</v>
      </c>
      <c r="BR248" s="42">
        <v>363</v>
      </c>
      <c r="BS248" s="42">
        <v>0</v>
      </c>
      <c r="BT248" s="42">
        <f t="shared" si="3"/>
        <v>378785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70698</v>
      </c>
      <c r="AC249" s="43">
        <v>0</v>
      </c>
      <c r="AD249" s="43">
        <v>1217</v>
      </c>
      <c r="AE249" s="43">
        <v>0</v>
      </c>
      <c r="AF249" s="43">
        <v>2308</v>
      </c>
      <c r="AG249" s="43">
        <v>6903</v>
      </c>
      <c r="AH249" s="43">
        <v>41676</v>
      </c>
      <c r="AI249" s="43">
        <v>4471</v>
      </c>
      <c r="AJ249" s="43">
        <v>152808</v>
      </c>
      <c r="AK249" s="43">
        <v>547</v>
      </c>
      <c r="AL249" s="43">
        <v>0</v>
      </c>
      <c r="AM249" s="43">
        <v>517</v>
      </c>
      <c r="AN249" s="43">
        <v>0</v>
      </c>
      <c r="AO249" s="43">
        <v>0</v>
      </c>
      <c r="AP249" s="43">
        <v>0</v>
      </c>
      <c r="AQ249" s="43">
        <v>28756</v>
      </c>
      <c r="AR249" s="43">
        <v>8217</v>
      </c>
      <c r="AS249" s="43">
        <v>2371</v>
      </c>
      <c r="AT249" s="43">
        <v>19031</v>
      </c>
      <c r="AU249" s="43">
        <v>902233</v>
      </c>
      <c r="AV249" s="43">
        <v>0</v>
      </c>
      <c r="AW249" s="43">
        <v>0</v>
      </c>
      <c r="AX249" s="43">
        <v>14747</v>
      </c>
      <c r="AY249" s="43">
        <v>7676</v>
      </c>
      <c r="AZ249" s="43">
        <v>23028</v>
      </c>
      <c r="BA249" s="43">
        <v>1270</v>
      </c>
      <c r="BB249" s="43">
        <v>0</v>
      </c>
      <c r="BC249" s="43">
        <v>4965</v>
      </c>
      <c r="BD249" s="43">
        <v>2940</v>
      </c>
      <c r="BE249" s="43">
        <v>110</v>
      </c>
      <c r="BF249" s="43">
        <v>955</v>
      </c>
      <c r="BG249" s="43">
        <v>21290</v>
      </c>
      <c r="BH249" s="43">
        <v>1522</v>
      </c>
      <c r="BI249" s="43">
        <v>1196798</v>
      </c>
      <c r="BJ249" s="43">
        <v>16</v>
      </c>
      <c r="BK249" s="43">
        <v>1441572</v>
      </c>
      <c r="BL249" s="43">
        <v>1826204</v>
      </c>
      <c r="BM249" s="43">
        <v>623649</v>
      </c>
      <c r="BN249" s="43">
        <v>54988</v>
      </c>
      <c r="BO249" s="43">
        <v>254957</v>
      </c>
      <c r="BP249" s="43">
        <v>238684</v>
      </c>
      <c r="BQ249" s="43">
        <v>19</v>
      </c>
      <c r="BR249" s="43">
        <v>83</v>
      </c>
      <c r="BS249" s="43">
        <v>0</v>
      </c>
      <c r="BT249" s="42">
        <f t="shared" si="3"/>
        <v>6957226</v>
      </c>
    </row>
    <row r="250" spans="1:72" ht="15.75" thickBot="1" x14ac:dyDescent="0.3">
      <c r="A250" s="18" t="s">
        <v>301</v>
      </c>
      <c r="B250" s="19"/>
      <c r="C250" s="46">
        <f>SUM(C6:C249)</f>
        <v>3290469</v>
      </c>
      <c r="D250" s="46">
        <f t="shared" ref="D250:BO250" si="4">SUM(D6:D249)</f>
        <v>14150.000000000002</v>
      </c>
      <c r="E250" s="46">
        <f t="shared" si="4"/>
        <v>0</v>
      </c>
      <c r="F250" s="46">
        <f t="shared" si="4"/>
        <v>135663.00000000003</v>
      </c>
      <c r="G250" s="46">
        <f t="shared" si="4"/>
        <v>2433700.0000000005</v>
      </c>
      <c r="H250" s="46">
        <f t="shared" si="4"/>
        <v>58958</v>
      </c>
      <c r="I250" s="46">
        <f t="shared" si="4"/>
        <v>102234</v>
      </c>
      <c r="J250" s="46">
        <f t="shared" si="4"/>
        <v>135517.00000000003</v>
      </c>
      <c r="K250" s="46">
        <f t="shared" si="4"/>
        <v>-22203.000000000007</v>
      </c>
      <c r="L250" s="46">
        <f t="shared" si="4"/>
        <v>230555.00000000003</v>
      </c>
      <c r="M250" s="46">
        <f t="shared" si="4"/>
        <v>1651214</v>
      </c>
      <c r="N250" s="46">
        <f t="shared" si="4"/>
        <v>5962471.0000000009</v>
      </c>
      <c r="O250" s="46">
        <f t="shared" si="4"/>
        <v>368966</v>
      </c>
      <c r="P250" s="46">
        <f t="shared" si="4"/>
        <v>630785.00000000012</v>
      </c>
      <c r="Q250" s="46">
        <f t="shared" si="4"/>
        <v>236993</v>
      </c>
      <c r="R250" s="46">
        <f t="shared" si="4"/>
        <v>460150</v>
      </c>
      <c r="S250" s="46">
        <f t="shared" si="4"/>
        <v>328718.00000000006</v>
      </c>
      <c r="T250" s="46">
        <f t="shared" si="4"/>
        <v>267735</v>
      </c>
      <c r="U250" s="46">
        <f t="shared" si="4"/>
        <v>2686726</v>
      </c>
      <c r="V250" s="46">
        <f t="shared" si="4"/>
        <v>67813</v>
      </c>
      <c r="W250" s="46">
        <f t="shared" si="4"/>
        <v>47517</v>
      </c>
      <c r="X250" s="46">
        <f t="shared" si="4"/>
        <v>1739963.9999999998</v>
      </c>
      <c r="Y250" s="46">
        <f t="shared" si="4"/>
        <v>46194.000000000015</v>
      </c>
      <c r="Z250" s="46">
        <f t="shared" si="4"/>
        <v>1739504.9999999998</v>
      </c>
      <c r="AA250" s="46">
        <f t="shared" si="4"/>
        <v>386330</v>
      </c>
      <c r="AB250" s="46">
        <f t="shared" si="4"/>
        <v>1264123</v>
      </c>
      <c r="AC250" s="46">
        <f t="shared" si="4"/>
        <v>1484388.9999999998</v>
      </c>
      <c r="AD250" s="46">
        <f t="shared" si="4"/>
        <v>167473.00000000003</v>
      </c>
      <c r="AE250" s="46">
        <f t="shared" si="4"/>
        <v>1704186</v>
      </c>
      <c r="AF250" s="46">
        <f t="shared" si="4"/>
        <v>1198569</v>
      </c>
      <c r="AG250" s="46">
        <f t="shared" si="4"/>
        <v>401774</v>
      </c>
      <c r="AH250" s="46">
        <f t="shared" si="4"/>
        <v>1034966</v>
      </c>
      <c r="AI250" s="46">
        <f t="shared" si="4"/>
        <v>122428.00000000001</v>
      </c>
      <c r="AJ250" s="46">
        <f t="shared" si="4"/>
        <v>1299336.0000000002</v>
      </c>
      <c r="AK250" s="46">
        <f t="shared" si="4"/>
        <v>-13404.000000000002</v>
      </c>
      <c r="AL250" s="46">
        <f t="shared" si="4"/>
        <v>346755.00000000006</v>
      </c>
      <c r="AM250" s="46">
        <f t="shared" si="4"/>
        <v>28201</v>
      </c>
      <c r="AN250" s="46">
        <f t="shared" si="4"/>
        <v>56483</v>
      </c>
      <c r="AO250" s="46">
        <f t="shared" si="4"/>
        <v>340649</v>
      </c>
      <c r="AP250" s="46">
        <f t="shared" si="4"/>
        <v>1339156.0000000002</v>
      </c>
      <c r="AQ250" s="46">
        <f t="shared" si="4"/>
        <v>165222</v>
      </c>
      <c r="AR250" s="46">
        <f t="shared" si="4"/>
        <v>45847</v>
      </c>
      <c r="AS250" s="46">
        <f t="shared" si="4"/>
        <v>15392.000000000002</v>
      </c>
      <c r="AT250" s="46">
        <f t="shared" si="4"/>
        <v>1998960.9999999998</v>
      </c>
      <c r="AU250" s="46">
        <f t="shared" si="4"/>
        <v>8082277</v>
      </c>
      <c r="AV250" s="46">
        <f t="shared" si="4"/>
        <v>0</v>
      </c>
      <c r="AW250" s="46">
        <f t="shared" si="4"/>
        <v>0</v>
      </c>
      <c r="AX250" s="46">
        <f t="shared" si="4"/>
        <v>442714</v>
      </c>
      <c r="AY250" s="46">
        <f t="shared" si="4"/>
        <v>358911.00000000006</v>
      </c>
      <c r="AZ250" s="46">
        <f t="shared" si="4"/>
        <v>318455</v>
      </c>
      <c r="BA250" s="46">
        <f t="shared" si="4"/>
        <v>-123680</v>
      </c>
      <c r="BB250" s="46">
        <f t="shared" si="4"/>
        <v>30635.999999999996</v>
      </c>
      <c r="BC250" s="46">
        <f t="shared" si="4"/>
        <v>144815</v>
      </c>
      <c r="BD250" s="46">
        <f t="shared" si="4"/>
        <v>123217</v>
      </c>
      <c r="BE250" s="46">
        <f t="shared" si="4"/>
        <v>-1393.0000000000007</v>
      </c>
      <c r="BF250" s="46">
        <f t="shared" si="4"/>
        <v>8829</v>
      </c>
      <c r="BG250" s="46">
        <f t="shared" si="4"/>
        <v>208697</v>
      </c>
      <c r="BH250" s="46">
        <f t="shared" si="4"/>
        <v>11061.000000000004</v>
      </c>
      <c r="BI250" s="46">
        <f t="shared" si="4"/>
        <v>5801512</v>
      </c>
      <c r="BJ250" s="46">
        <f t="shared" si="4"/>
        <v>87</v>
      </c>
      <c r="BK250" s="46">
        <f t="shared" si="4"/>
        <v>7091032</v>
      </c>
      <c r="BL250" s="46">
        <f t="shared" si="4"/>
        <v>9108380</v>
      </c>
      <c r="BM250" s="46">
        <f t="shared" si="4"/>
        <v>3049331</v>
      </c>
      <c r="BN250" s="46">
        <f t="shared" si="4"/>
        <v>373757.99999999994</v>
      </c>
      <c r="BO250" s="46">
        <f t="shared" si="4"/>
        <v>1535844</v>
      </c>
      <c r="BP250" s="46">
        <f t="shared" ref="BP250:BT250" si="5">SUM(BP6:BP249)</f>
        <v>1389297</v>
      </c>
      <c r="BQ250" s="46">
        <f t="shared" si="5"/>
        <v>3175.0000000000005</v>
      </c>
      <c r="BR250" s="46">
        <f t="shared" si="5"/>
        <v>72730</v>
      </c>
      <c r="BS250" s="46">
        <f t="shared" si="5"/>
        <v>0</v>
      </c>
      <c r="BT250" s="46">
        <f t="shared" si="5"/>
        <v>74030315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143367.07291725176</v>
      </c>
      <c r="D54" s="42">
        <v>2735.0152273055373</v>
      </c>
      <c r="E54" s="42">
        <v>15995.496485158388</v>
      </c>
      <c r="F54" s="42">
        <v>2069302.0332037825</v>
      </c>
      <c r="G54" s="42">
        <v>589.11801930278045</v>
      </c>
      <c r="H54" s="42">
        <v>0</v>
      </c>
      <c r="I54" s="42">
        <v>1888.6189631333923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1197.900617831245</v>
      </c>
      <c r="P54" s="42">
        <v>98.322896128419558</v>
      </c>
      <c r="Q54" s="42">
        <v>0</v>
      </c>
      <c r="R54" s="42">
        <v>492.4338381098346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17985478.323434643</v>
      </c>
      <c r="AA54" s="42">
        <v>2088874.3175265153</v>
      </c>
      <c r="AB54" s="42">
        <v>4846204.1355595775</v>
      </c>
      <c r="AC54" s="42">
        <v>2830387.0034706639</v>
      </c>
      <c r="AD54" s="42">
        <v>16780.440939250271</v>
      </c>
      <c r="AE54" s="42">
        <v>6784.2798328609488</v>
      </c>
      <c r="AF54" s="42">
        <v>13353.068651707112</v>
      </c>
      <c r="AG54" s="42">
        <v>1318050.0028747884</v>
      </c>
      <c r="AH54" s="42">
        <v>11227.655380397777</v>
      </c>
      <c r="AI54" s="42">
        <v>0</v>
      </c>
      <c r="AJ54" s="42">
        <v>2241193.6000046032</v>
      </c>
      <c r="AK54" s="42">
        <v>0</v>
      </c>
      <c r="AL54" s="42">
        <v>907.84807425240717</v>
      </c>
      <c r="AM54" s="42">
        <v>0</v>
      </c>
      <c r="AN54" s="42">
        <v>17</v>
      </c>
      <c r="AO54" s="42">
        <v>8153124.0711320676</v>
      </c>
      <c r="AP54" s="42">
        <v>0</v>
      </c>
      <c r="AQ54" s="42">
        <v>0</v>
      </c>
      <c r="AR54" s="42">
        <v>0</v>
      </c>
      <c r="AS54" s="42">
        <v>0</v>
      </c>
      <c r="AT54" s="42">
        <v>7866.6510477413012</v>
      </c>
      <c r="AU54" s="42">
        <v>313722.0307446337</v>
      </c>
      <c r="AV54" s="42">
        <v>0</v>
      </c>
      <c r="AW54" s="42">
        <v>0</v>
      </c>
      <c r="AX54" s="42">
        <v>0</v>
      </c>
      <c r="AY54" s="42">
        <v>110.79390067673516</v>
      </c>
      <c r="AZ54" s="42">
        <v>0</v>
      </c>
      <c r="BA54" s="42">
        <v>-405</v>
      </c>
      <c r="BB54" s="42">
        <v>0</v>
      </c>
      <c r="BC54" s="42">
        <v>0</v>
      </c>
      <c r="BD54" s="42">
        <v>1662.4763020380274</v>
      </c>
      <c r="BE54" s="42">
        <v>0</v>
      </c>
      <c r="BF54" s="42">
        <v>0</v>
      </c>
      <c r="BG54" s="42">
        <v>216033</v>
      </c>
      <c r="BH54" s="42">
        <v>0</v>
      </c>
      <c r="BI54" s="42">
        <v>7940513</v>
      </c>
      <c r="BJ54" s="42">
        <v>0</v>
      </c>
      <c r="BK54" s="42">
        <v>277256</v>
      </c>
      <c r="BL54" s="42">
        <v>0</v>
      </c>
      <c r="BM54" s="42">
        <v>96254</v>
      </c>
      <c r="BN54" s="42">
        <v>4092.9451192554807</v>
      </c>
      <c r="BO54" s="42">
        <v>212384.52447885767</v>
      </c>
      <c r="BP54" s="42">
        <v>3711</v>
      </c>
      <c r="BQ54" s="42">
        <v>0</v>
      </c>
      <c r="BR54" s="42">
        <v>0</v>
      </c>
      <c r="BS54" s="42">
        <v>0</v>
      </c>
      <c r="BT54" s="42">
        <f t="shared" si="0"/>
        <v>50821249.18064253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31607.927082748251</v>
      </c>
      <c r="D172" s="42">
        <v>602.984772694463</v>
      </c>
      <c r="E172" s="42">
        <v>3526.5035148416137</v>
      </c>
      <c r="F172" s="42">
        <v>456215.96679621772</v>
      </c>
      <c r="G172" s="42">
        <v>129.88198069721955</v>
      </c>
      <c r="H172" s="42">
        <v>0</v>
      </c>
      <c r="I172" s="42">
        <v>416.38103686660787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264.0993821687552</v>
      </c>
      <c r="P172" s="42">
        <v>21.677103871580453</v>
      </c>
      <c r="Q172" s="42">
        <v>0</v>
      </c>
      <c r="R172" s="42">
        <v>108.56616189016545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117962.67656535772</v>
      </c>
      <c r="AA172" s="42">
        <v>13692.682473484669</v>
      </c>
      <c r="AB172" s="42">
        <v>31776.864440422654</v>
      </c>
      <c r="AC172" s="42">
        <v>539728.99652933632</v>
      </c>
      <c r="AD172" s="42">
        <v>3699.5590607497306</v>
      </c>
      <c r="AE172" s="42">
        <v>1495.7201671390515</v>
      </c>
      <c r="AF172" s="42">
        <v>2943.9313482928887</v>
      </c>
      <c r="AG172" s="42">
        <v>8648.9971252117539</v>
      </c>
      <c r="AH172" s="42">
        <v>2475.3446196022246</v>
      </c>
      <c r="AI172" s="42">
        <v>0</v>
      </c>
      <c r="AJ172" s="42">
        <v>6483.3999953969724</v>
      </c>
      <c r="AK172" s="42">
        <v>0</v>
      </c>
      <c r="AL172" s="42">
        <v>200.15192574759286</v>
      </c>
      <c r="AM172" s="42">
        <v>0</v>
      </c>
      <c r="AN172" s="42">
        <v>0</v>
      </c>
      <c r="AO172" s="42">
        <v>52791.928867932664</v>
      </c>
      <c r="AP172" s="42">
        <v>0</v>
      </c>
      <c r="AQ172" s="42">
        <v>0</v>
      </c>
      <c r="AR172" s="42">
        <v>0</v>
      </c>
      <c r="AS172" s="42">
        <v>0</v>
      </c>
      <c r="AT172" s="42">
        <v>1734.3489522586995</v>
      </c>
      <c r="AU172" s="42">
        <v>75014.969255366334</v>
      </c>
      <c r="AV172" s="42">
        <v>0</v>
      </c>
      <c r="AW172" s="42">
        <v>0</v>
      </c>
      <c r="AX172" s="42">
        <v>0</v>
      </c>
      <c r="AY172" s="42">
        <v>24.206099323264841</v>
      </c>
      <c r="AZ172" s="42">
        <v>0</v>
      </c>
      <c r="BA172" s="42">
        <v>0</v>
      </c>
      <c r="BB172" s="42">
        <v>0</v>
      </c>
      <c r="BC172" s="42">
        <v>0</v>
      </c>
      <c r="BD172" s="42">
        <v>366.52369796197286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662.05488074451966</v>
      </c>
      <c r="BO172" s="42">
        <v>249.47552114234395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1352845.8193574678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359774</v>
      </c>
      <c r="AC249" s="43">
        <v>0</v>
      </c>
      <c r="AD249" s="43">
        <v>0</v>
      </c>
      <c r="AE249" s="43">
        <v>0</v>
      </c>
      <c r="AF249" s="43">
        <v>0</v>
      </c>
      <c r="AG249" s="43">
        <v>6733</v>
      </c>
      <c r="AH249" s="43">
        <v>0</v>
      </c>
      <c r="AI249" s="43">
        <v>0</v>
      </c>
      <c r="AJ249" s="43">
        <v>195348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183</v>
      </c>
      <c r="BH249" s="43">
        <v>0</v>
      </c>
      <c r="BI249" s="43">
        <v>1844572</v>
      </c>
      <c r="BJ249" s="43">
        <v>0</v>
      </c>
      <c r="BK249" s="43">
        <v>65250</v>
      </c>
      <c r="BL249" s="43">
        <v>0</v>
      </c>
      <c r="BM249" s="43">
        <v>22656</v>
      </c>
      <c r="BN249" s="43">
        <v>210</v>
      </c>
      <c r="BO249" s="43">
        <v>40560</v>
      </c>
      <c r="BP249" s="43">
        <v>561</v>
      </c>
      <c r="BQ249" s="43">
        <v>0</v>
      </c>
      <c r="BR249" s="43">
        <v>0</v>
      </c>
      <c r="BS249" s="43">
        <v>0</v>
      </c>
      <c r="BT249" s="42">
        <f t="shared" si="3"/>
        <v>2535847</v>
      </c>
    </row>
    <row r="250" spans="1:72" ht="15.75" thickBot="1" x14ac:dyDescent="0.3">
      <c r="A250" s="18" t="s">
        <v>301</v>
      </c>
      <c r="B250" s="19"/>
      <c r="C250" s="46">
        <f>SUM(C6:C249)</f>
        <v>174975</v>
      </c>
      <c r="D250" s="46">
        <f t="shared" ref="D250:BO250" si="4">SUM(D6:D249)</f>
        <v>3338.0000000000005</v>
      </c>
      <c r="E250" s="46">
        <f t="shared" si="4"/>
        <v>19522</v>
      </c>
      <c r="F250" s="46">
        <f t="shared" si="4"/>
        <v>2525518</v>
      </c>
      <c r="G250" s="46">
        <f t="shared" si="4"/>
        <v>719</v>
      </c>
      <c r="H250" s="46">
        <f t="shared" si="4"/>
        <v>0</v>
      </c>
      <c r="I250" s="46">
        <f t="shared" si="4"/>
        <v>2305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1462.0000000000002</v>
      </c>
      <c r="P250" s="46">
        <f t="shared" si="4"/>
        <v>120.00000000000001</v>
      </c>
      <c r="Q250" s="46">
        <f t="shared" si="4"/>
        <v>0</v>
      </c>
      <c r="R250" s="46">
        <f t="shared" si="4"/>
        <v>601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18103441</v>
      </c>
      <c r="AA250" s="46">
        <f t="shared" si="4"/>
        <v>2102567</v>
      </c>
      <c r="AB250" s="46">
        <f t="shared" si="4"/>
        <v>5237755</v>
      </c>
      <c r="AC250" s="46">
        <f t="shared" si="4"/>
        <v>3370116</v>
      </c>
      <c r="AD250" s="46">
        <f t="shared" si="4"/>
        <v>20480</v>
      </c>
      <c r="AE250" s="46">
        <f t="shared" si="4"/>
        <v>8280</v>
      </c>
      <c r="AF250" s="46">
        <f t="shared" si="4"/>
        <v>16297</v>
      </c>
      <c r="AG250" s="46">
        <f t="shared" si="4"/>
        <v>1333432</v>
      </c>
      <c r="AH250" s="46">
        <f t="shared" si="4"/>
        <v>13703.000000000002</v>
      </c>
      <c r="AI250" s="46">
        <f t="shared" si="4"/>
        <v>0</v>
      </c>
      <c r="AJ250" s="46">
        <f t="shared" si="4"/>
        <v>2443025</v>
      </c>
      <c r="AK250" s="46">
        <f t="shared" si="4"/>
        <v>0</v>
      </c>
      <c r="AL250" s="46">
        <f t="shared" si="4"/>
        <v>1108</v>
      </c>
      <c r="AM250" s="46">
        <f t="shared" si="4"/>
        <v>0</v>
      </c>
      <c r="AN250" s="46">
        <f t="shared" si="4"/>
        <v>17</v>
      </c>
      <c r="AO250" s="46">
        <f t="shared" si="4"/>
        <v>8205916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9601</v>
      </c>
      <c r="AU250" s="46">
        <f t="shared" si="4"/>
        <v>388737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135</v>
      </c>
      <c r="AZ250" s="46">
        <f t="shared" si="4"/>
        <v>0</v>
      </c>
      <c r="BA250" s="46">
        <f t="shared" si="4"/>
        <v>-405</v>
      </c>
      <c r="BB250" s="46">
        <f t="shared" si="4"/>
        <v>0</v>
      </c>
      <c r="BC250" s="46">
        <f t="shared" si="4"/>
        <v>0</v>
      </c>
      <c r="BD250" s="46">
        <f t="shared" si="4"/>
        <v>2029.0000000000002</v>
      </c>
      <c r="BE250" s="46">
        <f t="shared" si="4"/>
        <v>0</v>
      </c>
      <c r="BF250" s="46">
        <f t="shared" si="4"/>
        <v>0</v>
      </c>
      <c r="BG250" s="46">
        <f t="shared" si="4"/>
        <v>216216</v>
      </c>
      <c r="BH250" s="46">
        <f t="shared" si="4"/>
        <v>0</v>
      </c>
      <c r="BI250" s="46">
        <f t="shared" si="4"/>
        <v>9785085</v>
      </c>
      <c r="BJ250" s="46">
        <f t="shared" si="4"/>
        <v>0</v>
      </c>
      <c r="BK250" s="46">
        <f t="shared" si="4"/>
        <v>342506</v>
      </c>
      <c r="BL250" s="46">
        <f t="shared" si="4"/>
        <v>0</v>
      </c>
      <c r="BM250" s="46">
        <f t="shared" si="4"/>
        <v>118910</v>
      </c>
      <c r="BN250" s="46">
        <f t="shared" si="4"/>
        <v>4965</v>
      </c>
      <c r="BO250" s="46">
        <f t="shared" si="4"/>
        <v>253194</v>
      </c>
      <c r="BP250" s="46">
        <f t="shared" ref="BP250:BT250" si="5">SUM(BP6:BP249)</f>
        <v>4272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54709942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2009.4061176358591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2009.4061176358591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927.96282647011719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927.96282647011719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5731.1100782390413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5731.1100782390413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394.26182767356903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394.26182767356903</v>
      </c>
    </row>
    <row r="40" spans="1:72" x14ac:dyDescent="0.25">
      <c r="A40" s="10" t="s">
        <v>120</v>
      </c>
      <c r="B40" s="8" t="s">
        <v>121</v>
      </c>
      <c r="C40" s="42">
        <v>18311.194998780851</v>
      </c>
      <c r="D40" s="42">
        <v>598.76626450545859</v>
      </c>
      <c r="E40" s="42">
        <v>18087.093578284061</v>
      </c>
      <c r="F40" s="42">
        <v>63.509136270207456</v>
      </c>
      <c r="G40" s="42">
        <v>477.74591214866666</v>
      </c>
      <c r="H40" s="42">
        <v>23.006573347229835</v>
      </c>
      <c r="I40" s="42">
        <v>56.031986846096942</v>
      </c>
      <c r="J40" s="42">
        <v>-0.13395664777557303</v>
      </c>
      <c r="K40" s="42">
        <v>0.13395664777557303</v>
      </c>
      <c r="L40" s="42">
        <v>0.27496364543407098</v>
      </c>
      <c r="M40" s="42">
        <v>74.131516674811067</v>
      </c>
      <c r="N40" s="42">
        <v>-43.938504513209338</v>
      </c>
      <c r="O40" s="42">
        <v>-41.210019108517407</v>
      </c>
      <c r="P40" s="42">
        <v>3031.8524476658558</v>
      </c>
      <c r="Q40" s="42">
        <v>0.27496364543407098</v>
      </c>
      <c r="R40" s="42">
        <v>384.43008268018644</v>
      </c>
      <c r="S40" s="42">
        <v>-78.313703149336561</v>
      </c>
      <c r="T40" s="42">
        <v>0.40892029320964401</v>
      </c>
      <c r="U40" s="42">
        <v>115.75188595587754</v>
      </c>
      <c r="V40" s="42">
        <v>100.41442189190576</v>
      </c>
      <c r="W40" s="42">
        <v>2.453521759257864</v>
      </c>
      <c r="X40" s="42">
        <v>35.947919503842108</v>
      </c>
      <c r="Y40" s="42">
        <v>278.63765919413044</v>
      </c>
      <c r="Z40" s="42">
        <v>-336.75322664690572</v>
      </c>
      <c r="AA40" s="42">
        <v>38.650792543709869</v>
      </c>
      <c r="AB40" s="42">
        <v>5621.0154048873646</v>
      </c>
      <c r="AC40" s="42">
        <v>8704.5059425734762</v>
      </c>
      <c r="AD40" s="42">
        <v>3555.7186352922995</v>
      </c>
      <c r="AE40" s="42">
        <v>7868.974678752953</v>
      </c>
      <c r="AF40" s="42">
        <v>278.36219139410917</v>
      </c>
      <c r="AG40" s="42">
        <v>12017.67020584485</v>
      </c>
      <c r="AH40" s="42">
        <v>-37.666332594807905</v>
      </c>
      <c r="AI40" s="42">
        <v>391.8269544059205</v>
      </c>
      <c r="AJ40" s="42">
        <v>5164.9607049246279</v>
      </c>
      <c r="AK40" s="42">
        <v>549.16041784226888</v>
      </c>
      <c r="AL40" s="42">
        <v>0.17996721522235504</v>
      </c>
      <c r="AM40" s="42">
        <v>0.40892029320964401</v>
      </c>
      <c r="AN40" s="42">
        <v>5.6661852391650864</v>
      </c>
      <c r="AO40" s="42">
        <v>1.6356811728385761</v>
      </c>
      <c r="AP40" s="42">
        <v>5.9998477503690868</v>
      </c>
      <c r="AQ40" s="42">
        <v>2703.6537211421451</v>
      </c>
      <c r="AR40" s="42">
        <v>0</v>
      </c>
      <c r="AS40" s="42">
        <v>183.99286412331935</v>
      </c>
      <c r="AT40" s="42">
        <v>426.65071486375837</v>
      </c>
      <c r="AU40" s="42">
        <v>386.41863500157461</v>
      </c>
      <c r="AV40" s="42">
        <v>2274.8608949987993</v>
      </c>
      <c r="AW40" s="42">
        <v>0</v>
      </c>
      <c r="AX40" s="42">
        <v>321.80015830436736</v>
      </c>
      <c r="AY40" s="42">
        <v>175.62673351179834</v>
      </c>
      <c r="AZ40" s="42">
        <v>-37.398419299256759</v>
      </c>
      <c r="BA40" s="42">
        <v>-38.075252888017552</v>
      </c>
      <c r="BB40" s="42">
        <v>7.5015722754320899</v>
      </c>
      <c r="BC40" s="42">
        <v>7.4945219255491651</v>
      </c>
      <c r="BD40" s="42">
        <v>11137.546359685806</v>
      </c>
      <c r="BE40" s="42">
        <v>24.649304869951337</v>
      </c>
      <c r="BF40" s="42">
        <v>0.95179723419486106</v>
      </c>
      <c r="BG40" s="42">
        <v>2888.5891240420578</v>
      </c>
      <c r="BH40" s="42">
        <v>665.57495985695311</v>
      </c>
      <c r="BI40" s="42">
        <v>3981.3167003054759</v>
      </c>
      <c r="BJ40" s="42">
        <v>1.085753881970434</v>
      </c>
      <c r="BK40" s="42">
        <v>470.59381987618923</v>
      </c>
      <c r="BL40" s="42">
        <v>25.333188808595054</v>
      </c>
      <c r="BM40" s="42">
        <v>181.81656608780497</v>
      </c>
      <c r="BN40" s="42">
        <v>169.43620528139374</v>
      </c>
      <c r="BO40" s="42">
        <v>37.56605406448206</v>
      </c>
      <c r="BP40" s="42">
        <v>244.01314675100383</v>
      </c>
      <c r="BQ40" s="42">
        <v>89.958701557551933</v>
      </c>
      <c r="BR40" s="42">
        <v>319.08671592241711</v>
      </c>
      <c r="BS40" s="42">
        <v>0</v>
      </c>
      <c r="BT40" s="42">
        <f t="shared" si="0"/>
        <v>111958.82603939741</v>
      </c>
    </row>
    <row r="41" spans="1:72" x14ac:dyDescent="0.25">
      <c r="A41" s="10" t="s">
        <v>122</v>
      </c>
      <c r="B41" s="8" t="s">
        <v>123</v>
      </c>
      <c r="C41" s="42">
        <v>10804.623097675925</v>
      </c>
      <c r="D41" s="42">
        <v>1587.1499599877516</v>
      </c>
      <c r="E41" s="42">
        <v>-6.0943809697024278</v>
      </c>
      <c r="F41" s="42">
        <v>1250.0123377937762</v>
      </c>
      <c r="G41" s="42">
        <v>4504.1068320442473</v>
      </c>
      <c r="H41" s="42">
        <v>582.2768096856696</v>
      </c>
      <c r="I41" s="42">
        <v>-73.504121593957279</v>
      </c>
      <c r="J41" s="42">
        <v>-1.5506321654082214</v>
      </c>
      <c r="K41" s="42">
        <v>2.810886192063407</v>
      </c>
      <c r="L41" s="42">
        <v>3.1828765500484542</v>
      </c>
      <c r="M41" s="42">
        <v>451.6555199995683</v>
      </c>
      <c r="N41" s="42">
        <v>-1138.7445263708782</v>
      </c>
      <c r="O41" s="42">
        <v>-1107.1605975280897</v>
      </c>
      <c r="P41" s="42">
        <v>46186.949147865336</v>
      </c>
      <c r="Q41" s="42">
        <v>3.1828765500484542</v>
      </c>
      <c r="R41" s="42">
        <v>3474.2229601100448</v>
      </c>
      <c r="S41" s="42">
        <v>-34.406721392842449</v>
      </c>
      <c r="T41" s="42">
        <v>5.3636357287842689</v>
      </c>
      <c r="U41" s="42">
        <v>-737.85786455788866</v>
      </c>
      <c r="V41" s="42">
        <v>1869.7006679458218</v>
      </c>
      <c r="W41" s="42">
        <v>28.401052292740054</v>
      </c>
      <c r="X41" s="42">
        <v>906.51468148857691</v>
      </c>
      <c r="Y41" s="42">
        <v>6572.7446271973913</v>
      </c>
      <c r="Z41" s="42">
        <v>-8129.2750438278663</v>
      </c>
      <c r="AA41" s="42">
        <v>475.27937220058237</v>
      </c>
      <c r="AB41" s="42">
        <v>74479.170297523597</v>
      </c>
      <c r="AC41" s="42">
        <v>123365.20060706988</v>
      </c>
      <c r="AD41" s="42">
        <v>46604.761628668006</v>
      </c>
      <c r="AE41" s="42">
        <v>77059.679656634005</v>
      </c>
      <c r="AF41" s="42">
        <v>3097.6749181649884</v>
      </c>
      <c r="AG41" s="42">
        <v>187276.40596440525</v>
      </c>
      <c r="AH41" s="42">
        <v>33388.785959656801</v>
      </c>
      <c r="AI41" s="42">
        <v>43.792126604523787</v>
      </c>
      <c r="AJ41" s="42">
        <v>80807.353220942794</v>
      </c>
      <c r="AK41" s="42">
        <v>2043.053631528609</v>
      </c>
      <c r="AL41" s="42">
        <v>1380.8082702544748</v>
      </c>
      <c r="AM41" s="42">
        <v>4.7335087154566757</v>
      </c>
      <c r="AN41" s="42">
        <v>-824.65943695093711</v>
      </c>
      <c r="AO41" s="42">
        <v>18.934034861826703</v>
      </c>
      <c r="AP41" s="42">
        <v>69.451998566441915</v>
      </c>
      <c r="AQ41" s="42">
        <v>42015.37511561127</v>
      </c>
      <c r="AR41" s="42">
        <v>0</v>
      </c>
      <c r="AS41" s="42">
        <v>411.27436773422477</v>
      </c>
      <c r="AT41" s="42">
        <v>2027.4007932379429</v>
      </c>
      <c r="AU41" s="42">
        <v>11710.234876650678</v>
      </c>
      <c r="AV41" s="42">
        <v>1354.8784589171698</v>
      </c>
      <c r="AW41" s="42">
        <v>0</v>
      </c>
      <c r="AX41" s="42">
        <v>3650.0847848952471</v>
      </c>
      <c r="AY41" s="42">
        <v>3649.2137170659671</v>
      </c>
      <c r="AZ41" s="42">
        <v>2.3705190898982824</v>
      </c>
      <c r="BA41" s="42">
        <v>-5.7793174630386321</v>
      </c>
      <c r="BB41" s="42">
        <v>87.465528276187982</v>
      </c>
      <c r="BC41" s="42">
        <v>718.31951924741259</v>
      </c>
      <c r="BD41" s="42">
        <v>156618.83933548594</v>
      </c>
      <c r="BE41" s="42">
        <v>602.55271079338343</v>
      </c>
      <c r="BF41" s="42">
        <v>11.332713102985368</v>
      </c>
      <c r="BG41" s="42">
        <v>14700.883286075694</v>
      </c>
      <c r="BH41" s="42">
        <v>13463.043255128665</v>
      </c>
      <c r="BI41" s="42">
        <v>70063.46616349979</v>
      </c>
      <c r="BJ41" s="42">
        <v>384.61928931840487</v>
      </c>
      <c r="BK41" s="42">
        <v>6353.3963127341376</v>
      </c>
      <c r="BL41" s="42">
        <v>1104.6823652194194</v>
      </c>
      <c r="BM41" s="42">
        <v>2408.2756206603208</v>
      </c>
      <c r="BN41" s="42">
        <v>6684.4629567198444</v>
      </c>
      <c r="BO41" s="42">
        <v>39494.038119875178</v>
      </c>
      <c r="BP41" s="42">
        <v>4048.4661481139392</v>
      </c>
      <c r="BQ41" s="42">
        <v>2303.3797579614493</v>
      </c>
      <c r="BR41" s="42">
        <v>3350.957628608402</v>
      </c>
      <c r="BS41" s="42">
        <v>0</v>
      </c>
      <c r="BT41" s="42">
        <f t="shared" si="0"/>
        <v>1083507.9638661079</v>
      </c>
    </row>
    <row r="42" spans="1:72" x14ac:dyDescent="0.25">
      <c r="A42" s="10" t="s">
        <v>124</v>
      </c>
      <c r="B42" s="8" t="s">
        <v>125</v>
      </c>
      <c r="C42" s="42">
        <v>-35.900599276802112</v>
      </c>
      <c r="D42" s="42">
        <v>1.0884279287465199</v>
      </c>
      <c r="E42" s="42">
        <v>265195.44854561938</v>
      </c>
      <c r="F42" s="42">
        <v>7.1588810128283234E-2</v>
      </c>
      <c r="G42" s="42">
        <v>0.33130096596584152</v>
      </c>
      <c r="H42" s="42">
        <v>3.5678565565552163E-2</v>
      </c>
      <c r="I42" s="42">
        <v>0.1390073983073461</v>
      </c>
      <c r="J42" s="42">
        <v>-4.4019009463992934E-3</v>
      </c>
      <c r="K42" s="42">
        <v>4.4019009463992934E-3</v>
      </c>
      <c r="L42" s="42">
        <v>9.0354808899774965E-3</v>
      </c>
      <c r="M42" s="42">
        <v>1.3437381836376789E-2</v>
      </c>
      <c r="N42" s="42">
        <v>-4.4019009463992934E-3</v>
      </c>
      <c r="O42" s="42">
        <v>8.5257870961838941E-2</v>
      </c>
      <c r="P42" s="42">
        <v>0.36721121052857258</v>
      </c>
      <c r="Q42" s="42">
        <v>9.0354808899774965E-3</v>
      </c>
      <c r="R42" s="42">
        <v>0.8287157729089617</v>
      </c>
      <c r="S42" s="42">
        <v>-9.0354808899774965E-3</v>
      </c>
      <c r="T42" s="42">
        <v>1.3437381836376789E-2</v>
      </c>
      <c r="U42" s="42">
        <v>0.38968407325492688</v>
      </c>
      <c r="V42" s="42">
        <v>0.18812334570927505</v>
      </c>
      <c r="W42" s="42">
        <v>8.0624291018260741E-2</v>
      </c>
      <c r="X42" s="42">
        <v>0.17028406292649897</v>
      </c>
      <c r="Y42" s="42">
        <v>0.84215315474533847</v>
      </c>
      <c r="Z42" s="42">
        <v>0.15684668109012218</v>
      </c>
      <c r="AA42" s="42">
        <v>0.1255700164709693</v>
      </c>
      <c r="AB42" s="42">
        <v>0.69434195454519376</v>
      </c>
      <c r="AC42" s="42">
        <v>-58.886600102922316</v>
      </c>
      <c r="AD42" s="42">
        <v>2590.6823891619074</v>
      </c>
      <c r="AE42" s="42">
        <v>403.96315887307958</v>
      </c>
      <c r="AF42" s="42">
        <v>263.90819328718919</v>
      </c>
      <c r="AG42" s="42">
        <v>-32514.631603862148</v>
      </c>
      <c r="AH42" s="42">
        <v>-92768.608146168641</v>
      </c>
      <c r="AI42" s="42">
        <v>49536.478519102879</v>
      </c>
      <c r="AJ42" s="42">
        <v>80527.714720200951</v>
      </c>
      <c r="AK42" s="42">
        <v>5.8151428291906448E-2</v>
      </c>
      <c r="AL42" s="42">
        <v>0.55533455623784767</v>
      </c>
      <c r="AM42" s="42">
        <v>1.3437381836376789E-2</v>
      </c>
      <c r="AN42" s="42">
        <v>5.8151428291906448E-2</v>
      </c>
      <c r="AO42" s="42">
        <v>5.3749527345507156E-2</v>
      </c>
      <c r="AP42" s="42">
        <v>0.19715882659925255</v>
      </c>
      <c r="AQ42" s="42">
        <v>2655.612412113654</v>
      </c>
      <c r="AR42" s="42">
        <v>0</v>
      </c>
      <c r="AS42" s="42">
        <v>0.10309715374461502</v>
      </c>
      <c r="AT42" s="42">
        <v>0.55533455623784767</v>
      </c>
      <c r="AU42" s="42">
        <v>39.336398804965349</v>
      </c>
      <c r="AV42" s="42">
        <v>1.599280117526017</v>
      </c>
      <c r="AW42" s="42">
        <v>0</v>
      </c>
      <c r="AX42" s="42">
        <v>1.3437381836376789</v>
      </c>
      <c r="AY42" s="42">
        <v>78.602951006750033</v>
      </c>
      <c r="AZ42" s="42">
        <v>4.9115947401928955E-2</v>
      </c>
      <c r="BA42" s="42">
        <v>2.6874763672753578E-2</v>
      </c>
      <c r="BB42" s="42">
        <v>38.257006357108807</v>
      </c>
      <c r="BC42" s="42">
        <v>0.2462747740011815</v>
      </c>
      <c r="BD42" s="42">
        <v>1389.6709177645209</v>
      </c>
      <c r="BE42" s="42">
        <v>8.9659771908238234E-2</v>
      </c>
      <c r="BF42" s="42">
        <v>3.127666461915287E-2</v>
      </c>
      <c r="BG42" s="42">
        <v>-34.055044385274911</v>
      </c>
      <c r="BH42" s="42">
        <v>113.78499271645431</v>
      </c>
      <c r="BI42" s="42">
        <v>652.49386991132053</v>
      </c>
      <c r="BJ42" s="42">
        <v>4876.1324654894961</v>
      </c>
      <c r="BK42" s="42">
        <v>3716.4423663261732</v>
      </c>
      <c r="BL42" s="42">
        <v>13.246221880290543</v>
      </c>
      <c r="BM42" s="42">
        <v>0.57803909796138087</v>
      </c>
      <c r="BN42" s="42">
        <v>0.23723929311120401</v>
      </c>
      <c r="BO42" s="42">
        <v>711.8818427355277</v>
      </c>
      <c r="BP42" s="42">
        <v>-36.69803838509192</v>
      </c>
      <c r="BQ42" s="42">
        <v>7.599071107468254E-2</v>
      </c>
      <c r="BR42" s="42">
        <v>0.12093643652739111</v>
      </c>
      <c r="BS42" s="42">
        <v>0</v>
      </c>
      <c r="BT42" s="42">
        <f t="shared" si="0"/>
        <v>287366.49610423727</v>
      </c>
    </row>
    <row r="43" spans="1:72" x14ac:dyDescent="0.25">
      <c r="A43" s="10" t="s">
        <v>126</v>
      </c>
      <c r="B43" s="8" t="s">
        <v>127</v>
      </c>
      <c r="C43" s="42">
        <v>2.3818734063288645</v>
      </c>
      <c r="D43" s="42">
        <v>1.2287296873759752</v>
      </c>
      <c r="E43" s="42">
        <v>3.0339004626567287E-2</v>
      </c>
      <c r="F43" s="42">
        <v>8.0816831289735283E-2</v>
      </c>
      <c r="G43" s="42">
        <v>0.37400669496544159</v>
      </c>
      <c r="H43" s="42">
        <v>4.0277644073201398E-2</v>
      </c>
      <c r="I43" s="42">
        <v>0.15692588599948598</v>
      </c>
      <c r="J43" s="42">
        <v>-4.9693197233170562E-3</v>
      </c>
      <c r="K43" s="42">
        <v>4.9693197233170562E-3</v>
      </c>
      <c r="L43" s="42">
        <v>1.0200182589966588E-2</v>
      </c>
      <c r="M43" s="42">
        <v>1.5169502313283643E-2</v>
      </c>
      <c r="N43" s="42">
        <v>-4.9693197233170562E-3</v>
      </c>
      <c r="O43" s="42">
        <v>9.6247876746351393E-2</v>
      </c>
      <c r="P43" s="42">
        <v>0.41454588218197547</v>
      </c>
      <c r="Q43" s="42">
        <v>1.0200182589966588E-2</v>
      </c>
      <c r="R43" s="42">
        <v>0.93553982370026889</v>
      </c>
      <c r="S43" s="42">
        <v>-1.0200182589966588E-2</v>
      </c>
      <c r="T43" s="42">
        <v>1.5169502313283643E-2</v>
      </c>
      <c r="U43" s="42">
        <v>0.43991556708522567</v>
      </c>
      <c r="V43" s="42">
        <v>0.21237303238597102</v>
      </c>
      <c r="W43" s="42">
        <v>9.1017013879701861E-2</v>
      </c>
      <c r="X43" s="42">
        <v>0.19223421034937033</v>
      </c>
      <c r="Y43" s="42">
        <v>0.95070932601355251</v>
      </c>
      <c r="Z43" s="42">
        <v>0.17706470803608668</v>
      </c>
      <c r="AA43" s="42">
        <v>0.14175638368620233</v>
      </c>
      <c r="AB43" s="42">
        <v>0.78384480056743244</v>
      </c>
      <c r="AC43" s="42">
        <v>19.206420730620422</v>
      </c>
      <c r="AD43" s="42">
        <v>3.7272513356311245</v>
      </c>
      <c r="AE43" s="42">
        <v>3.1000708779198454</v>
      </c>
      <c r="AF43" s="42">
        <v>0.62691891456794646</v>
      </c>
      <c r="AG43" s="42">
        <v>63.156653622496457</v>
      </c>
      <c r="AH43" s="42">
        <v>4.550850693985093E-2</v>
      </c>
      <c r="AI43" s="42">
        <v>4.0277644073201398E-2</v>
      </c>
      <c r="AJ43" s="42">
        <v>20.11659086941744</v>
      </c>
      <c r="AK43" s="42">
        <v>6.5647328976451633E-2</v>
      </c>
      <c r="AL43" s="42">
        <v>0.62691891456794646</v>
      </c>
      <c r="AM43" s="42">
        <v>1.5169502313283643E-2</v>
      </c>
      <c r="AN43" s="42">
        <v>6.5647328976451633E-2</v>
      </c>
      <c r="AO43" s="42">
        <v>6.0678009253134574E-2</v>
      </c>
      <c r="AP43" s="42">
        <v>0.2225732149759376</v>
      </c>
      <c r="AQ43" s="42">
        <v>0.54871751471153596</v>
      </c>
      <c r="AR43" s="42">
        <v>0</v>
      </c>
      <c r="AS43" s="42">
        <v>0.1163866987829521</v>
      </c>
      <c r="AT43" s="42">
        <v>0.62691891456794646</v>
      </c>
      <c r="AU43" s="42">
        <v>1.4968114092917637</v>
      </c>
      <c r="AV43" s="42">
        <v>1.8054323184240861</v>
      </c>
      <c r="AW43" s="42">
        <v>0</v>
      </c>
      <c r="AX43" s="42">
        <v>1.5169502313283645</v>
      </c>
      <c r="AY43" s="42">
        <v>0.59161059021806217</v>
      </c>
      <c r="AZ43" s="42">
        <v>5.5447146386485041E-2</v>
      </c>
      <c r="BA43" s="42">
        <v>3.0339004626567287E-2</v>
      </c>
      <c r="BB43" s="42">
        <v>0.27828190450575513</v>
      </c>
      <c r="BC43" s="42">
        <v>0.27802036136242264</v>
      </c>
      <c r="BD43" s="42">
        <v>6.675104104131468</v>
      </c>
      <c r="BE43" s="42">
        <v>0.10121719646966845</v>
      </c>
      <c r="BF43" s="42">
        <v>3.5308324349884346E-2</v>
      </c>
      <c r="BG43" s="42">
        <v>4.4653260861153736</v>
      </c>
      <c r="BH43" s="42">
        <v>-4.9693197233170562E-3</v>
      </c>
      <c r="BI43" s="42">
        <v>2.5639074340882684</v>
      </c>
      <c r="BJ43" s="42">
        <v>4.0277644073201398E-2</v>
      </c>
      <c r="BK43" s="42">
        <v>1.1024043491463891</v>
      </c>
      <c r="BL43" s="42">
        <v>0.12658688137291868</v>
      </c>
      <c r="BM43" s="42">
        <v>0.65255014261452915</v>
      </c>
      <c r="BN43" s="42">
        <v>0.26782017877245606</v>
      </c>
      <c r="BO43" s="42">
        <v>0.46502370884514344</v>
      </c>
      <c r="BP43" s="42">
        <v>1.4816419069784801</v>
      </c>
      <c r="BQ43" s="42">
        <v>8.5786151013052328E-2</v>
      </c>
      <c r="BR43" s="42">
        <v>0.1365255208195528</v>
      </c>
      <c r="BS43" s="42">
        <v>0</v>
      </c>
      <c r="BT43" s="42">
        <f t="shared" si="0"/>
        <v>145.37954085078712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2277.7018189598211</v>
      </c>
      <c r="D46" s="42">
        <v>140.67736092612202</v>
      </c>
      <c r="E46" s="42">
        <v>0</v>
      </c>
      <c r="F46" s="42">
        <v>404.80628348128994</v>
      </c>
      <c r="G46" s="42">
        <v>1416.6169231452639</v>
      </c>
      <c r="H46" s="42">
        <v>0</v>
      </c>
      <c r="I46" s="42">
        <v>140.67736092612202</v>
      </c>
      <c r="J46" s="42">
        <v>0</v>
      </c>
      <c r="K46" s="42">
        <v>0</v>
      </c>
      <c r="L46" s="42">
        <v>0</v>
      </c>
      <c r="M46" s="42">
        <v>140.67736092612202</v>
      </c>
      <c r="N46" s="42">
        <v>0</v>
      </c>
      <c r="O46" s="42">
        <v>0</v>
      </c>
      <c r="P46" s="42">
        <v>10214.693914126916</v>
      </c>
      <c r="Q46" s="42">
        <v>0</v>
      </c>
      <c r="R46" s="42">
        <v>1450.8634527001652</v>
      </c>
      <c r="S46" s="42">
        <v>0</v>
      </c>
      <c r="T46" s="42">
        <v>0</v>
      </c>
      <c r="U46" s="42">
        <v>281.35472185224404</v>
      </c>
      <c r="V46" s="42">
        <v>382.45375820294106</v>
      </c>
      <c r="W46" s="42">
        <v>0</v>
      </c>
      <c r="X46" s="42">
        <v>281.35472185224404</v>
      </c>
      <c r="Y46" s="42">
        <v>382.45375820294106</v>
      </c>
      <c r="Z46" s="42">
        <v>685.95593629428311</v>
      </c>
      <c r="AA46" s="42">
        <v>140.67736092612202</v>
      </c>
      <c r="AB46" s="42">
        <v>21447.555608134586</v>
      </c>
      <c r="AC46" s="42">
        <v>11304.020650627732</v>
      </c>
      <c r="AD46" s="42">
        <v>13159.280248730685</v>
      </c>
      <c r="AE46" s="42">
        <v>17903.552471800413</v>
      </c>
      <c r="AF46" s="42">
        <v>967.51572718577802</v>
      </c>
      <c r="AG46" s="42">
        <v>562528.01514896192</v>
      </c>
      <c r="AH46" s="42">
        <v>342139.73783701594</v>
      </c>
      <c r="AI46" s="42">
        <v>0</v>
      </c>
      <c r="AJ46" s="42">
        <v>13560.805427583962</v>
      </c>
      <c r="AK46" s="42">
        <v>866.21162179583007</v>
      </c>
      <c r="AL46" s="42">
        <v>0</v>
      </c>
      <c r="AM46" s="42">
        <v>0</v>
      </c>
      <c r="AN46" s="42">
        <v>281.35472185224404</v>
      </c>
      <c r="AO46" s="42">
        <v>0</v>
      </c>
      <c r="AP46" s="42">
        <v>0</v>
      </c>
      <c r="AQ46" s="42">
        <v>2517.6325948833824</v>
      </c>
      <c r="AR46" s="42">
        <v>0</v>
      </c>
      <c r="AS46" s="42">
        <v>101.09903635069703</v>
      </c>
      <c r="AT46" s="42">
        <v>562.50437466523726</v>
      </c>
      <c r="AU46" s="42">
        <v>1270.8128362378691</v>
      </c>
      <c r="AV46" s="42">
        <v>0</v>
      </c>
      <c r="AW46" s="42">
        <v>0</v>
      </c>
      <c r="AX46" s="42">
        <v>1046.0571692188753</v>
      </c>
      <c r="AY46" s="42">
        <v>202.40314174064497</v>
      </c>
      <c r="AZ46" s="42">
        <v>0</v>
      </c>
      <c r="BA46" s="42">
        <v>0</v>
      </c>
      <c r="BB46" s="42">
        <v>0</v>
      </c>
      <c r="BC46" s="42">
        <v>0</v>
      </c>
      <c r="BD46" s="42">
        <v>40895.89315261208</v>
      </c>
      <c r="BE46" s="42">
        <v>0</v>
      </c>
      <c r="BF46" s="42">
        <v>0</v>
      </c>
      <c r="BG46" s="42">
        <v>1186.7345301449973</v>
      </c>
      <c r="BH46" s="42">
        <v>1428.7159964610673</v>
      </c>
      <c r="BI46" s="42">
        <v>5631.4008868691499</v>
      </c>
      <c r="BJ46" s="42">
        <v>14.606225373780457</v>
      </c>
      <c r="BK46" s="42">
        <v>1085.8405628335513</v>
      </c>
      <c r="BL46" s="42">
        <v>0</v>
      </c>
      <c r="BM46" s="42">
        <v>241.77639727681907</v>
      </c>
      <c r="BN46" s="42">
        <v>281.35472185224404</v>
      </c>
      <c r="BO46" s="42">
        <v>185.1341694353651</v>
      </c>
      <c r="BP46" s="42">
        <v>0</v>
      </c>
      <c r="BQ46" s="42">
        <v>0</v>
      </c>
      <c r="BR46" s="42">
        <v>1450.8634527001652</v>
      </c>
      <c r="BS46" s="42">
        <v>0</v>
      </c>
      <c r="BT46" s="42">
        <f t="shared" si="0"/>
        <v>1060601.8434448675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43913.418780301581</v>
      </c>
      <c r="D57" s="42">
        <v>12962.38057786707</v>
      </c>
      <c r="E57" s="42">
        <v>5201.4449088059764</v>
      </c>
      <c r="F57" s="42">
        <v>5878.3347264179292</v>
      </c>
      <c r="G57" s="42">
        <v>12336.776165463076</v>
      </c>
      <c r="H57" s="42">
        <v>903.89236728349169</v>
      </c>
      <c r="I57" s="42">
        <v>2008.2194446868041</v>
      </c>
      <c r="J57" s="42">
        <v>24</v>
      </c>
      <c r="K57" s="42">
        <v>337.99745032846113</v>
      </c>
      <c r="L57" s="42">
        <v>1271.7250040745271</v>
      </c>
      <c r="M57" s="42">
        <v>2542.7199047314498</v>
      </c>
      <c r="N57" s="42">
        <v>251</v>
      </c>
      <c r="O57" s="42">
        <v>589.05718082091744</v>
      </c>
      <c r="P57" s="42">
        <v>51656.493520522985</v>
      </c>
      <c r="Q57" s="42">
        <v>115.72500407452708</v>
      </c>
      <c r="R57" s="42">
        <v>38116.046771538437</v>
      </c>
      <c r="S57" s="42">
        <v>715</v>
      </c>
      <c r="T57" s="42">
        <v>2891.7224544029882</v>
      </c>
      <c r="U57" s="42">
        <v>38206.213425254435</v>
      </c>
      <c r="V57" s="42">
        <v>3406.1118119702955</v>
      </c>
      <c r="W57" s="42">
        <v>414.3321767463903</v>
      </c>
      <c r="X57" s="42">
        <v>3918.6618038212418</v>
      </c>
      <c r="Y57" s="42">
        <v>56658.769225941425</v>
      </c>
      <c r="Z57" s="42">
        <v>64720.829167030213</v>
      </c>
      <c r="AA57" s="42">
        <v>5320.4969902838166</v>
      </c>
      <c r="AB57" s="42">
        <v>157607.54978125458</v>
      </c>
      <c r="AC57" s="42">
        <v>341847.74637154397</v>
      </c>
      <c r="AD57" s="42">
        <v>264708.91718957131</v>
      </c>
      <c r="AE57" s="42">
        <v>387210.31185707811</v>
      </c>
      <c r="AF57" s="42">
        <v>151082.33288623937</v>
      </c>
      <c r="AG57" s="42">
        <v>647389.29996110848</v>
      </c>
      <c r="AH57" s="42">
        <v>662.16481353742574</v>
      </c>
      <c r="AI57" s="42">
        <v>195.16736320896459</v>
      </c>
      <c r="AJ57" s="42">
        <v>84497.345684604836</v>
      </c>
      <c r="AK57" s="42">
        <v>23970.614821686482</v>
      </c>
      <c r="AL57" s="42">
        <v>17885.605332493284</v>
      </c>
      <c r="AM57" s="42">
        <v>2259.7224544029882</v>
      </c>
      <c r="AN57" s="42">
        <v>3605.612272014941</v>
      </c>
      <c r="AO57" s="42">
        <v>796.88726794041395</v>
      </c>
      <c r="AP57" s="42">
        <v>6662.8342663732847</v>
      </c>
      <c r="AQ57" s="42">
        <v>1530646.9981598214</v>
      </c>
      <c r="AR57" s="42">
        <v>2659</v>
      </c>
      <c r="AS57" s="42">
        <v>830.77708555236666</v>
      </c>
      <c r="AT57" s="42">
        <v>10331.332886239348</v>
      </c>
      <c r="AU57" s="42">
        <v>21205.762286419755</v>
      </c>
      <c r="AV57" s="42">
        <v>11508.931279210972</v>
      </c>
      <c r="AW57" s="42">
        <v>0</v>
      </c>
      <c r="AX57" s="42">
        <v>34873.482191151212</v>
      </c>
      <c r="AY57" s="42">
        <v>16213.162973358845</v>
      </c>
      <c r="AZ57" s="42">
        <v>221.88981761195276</v>
      </c>
      <c r="BA57" s="42">
        <v>154.44490880597641</v>
      </c>
      <c r="BB57" s="42">
        <v>3248.9965302391706</v>
      </c>
      <c r="BC57" s="42">
        <v>5603.7240839852375</v>
      </c>
      <c r="BD57" s="42">
        <v>1452683.0045026196</v>
      </c>
      <c r="BE57" s="42">
        <v>3006.0546311493781</v>
      </c>
      <c r="BF57" s="42">
        <v>668.44235913443754</v>
      </c>
      <c r="BG57" s="42">
        <v>57529.574603542438</v>
      </c>
      <c r="BH57" s="42">
        <v>12991</v>
      </c>
      <c r="BI57" s="42">
        <v>187195.75860606259</v>
      </c>
      <c r="BJ57" s="42">
        <v>6009.1673632089651</v>
      </c>
      <c r="BK57" s="42">
        <v>60642.988670628234</v>
      </c>
      <c r="BL57" s="42">
        <v>68397.502089626883</v>
      </c>
      <c r="BM57" s="42">
        <v>28352.050241299254</v>
      </c>
      <c r="BN57" s="42">
        <v>8325.0016295822479</v>
      </c>
      <c r="BO57" s="42">
        <v>11096.388437478017</v>
      </c>
      <c r="BP57" s="42">
        <v>6339.0423816883103</v>
      </c>
      <c r="BQ57" s="42">
        <v>5585.3347264179283</v>
      </c>
      <c r="BR57" s="42">
        <v>11404.496990283817</v>
      </c>
      <c r="BS57" s="42">
        <v>0</v>
      </c>
      <c r="BT57" s="42">
        <f t="shared" si="0"/>
        <v>6002467.7906205459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5243.6811856451786</v>
      </c>
      <c r="D59" s="42">
        <v>671.1579315843918</v>
      </c>
      <c r="E59" s="42">
        <v>141.54489250786804</v>
      </c>
      <c r="F59" s="42">
        <v>385.63467752360413</v>
      </c>
      <c r="G59" s="42">
        <v>1829.0836026022848</v>
      </c>
      <c r="H59" s="42">
        <v>206.08978501573611</v>
      </c>
      <c r="I59" s="42">
        <v>204.72446253934024</v>
      </c>
      <c r="J59" s="42">
        <v>28</v>
      </c>
      <c r="K59" s="42">
        <v>113</v>
      </c>
      <c r="L59" s="42">
        <v>64.272446253934021</v>
      </c>
      <c r="M59" s="42">
        <v>110.27244625393402</v>
      </c>
      <c r="N59" s="42">
        <v>13</v>
      </c>
      <c r="O59" s="42">
        <v>160.90712377753817</v>
      </c>
      <c r="P59" s="42">
        <v>708.35604885621854</v>
      </c>
      <c r="Q59" s="42">
        <v>163.27244625393399</v>
      </c>
      <c r="R59" s="42">
        <v>1912.6192214899754</v>
      </c>
      <c r="S59" s="42">
        <v>105</v>
      </c>
      <c r="T59" s="42">
        <v>196.27244625393399</v>
      </c>
      <c r="U59" s="42">
        <v>1494.6284951101527</v>
      </c>
      <c r="V59" s="42">
        <v>76.814247555076335</v>
      </c>
      <c r="W59" s="42">
        <v>76.63467752360414</v>
      </c>
      <c r="X59" s="42">
        <v>473.26935504720831</v>
      </c>
      <c r="Y59" s="42">
        <v>2639.8916677439092</v>
      </c>
      <c r="Z59" s="42">
        <v>2324.0866938090103</v>
      </c>
      <c r="AA59" s="42">
        <v>157.45201628540624</v>
      </c>
      <c r="AB59" s="42">
        <v>3563.1672052045697</v>
      </c>
      <c r="AC59" s="42">
        <v>71688.372064972602</v>
      </c>
      <c r="AD59" s="42">
        <v>53660.749332213833</v>
      </c>
      <c r="AE59" s="42">
        <v>56677.579035802541</v>
      </c>
      <c r="AF59" s="42">
        <v>42225.442742665233</v>
      </c>
      <c r="AG59" s="42">
        <v>38028.741738841934</v>
      </c>
      <c r="AH59" s="42">
        <v>920.81733876180215</v>
      </c>
      <c r="AI59" s="42">
        <v>37.81733876180207</v>
      </c>
      <c r="AJ59" s="42">
        <v>2314.4463939547127</v>
      </c>
      <c r="AK59" s="42">
        <v>4346.3622312696707</v>
      </c>
      <c r="AL59" s="42">
        <v>7456.1702964112947</v>
      </c>
      <c r="AM59" s="42">
        <v>84.272446253934021</v>
      </c>
      <c r="AN59" s="42">
        <v>291.36223126967008</v>
      </c>
      <c r="AO59" s="42">
        <v>298.08978501573608</v>
      </c>
      <c r="AP59" s="42">
        <v>617.0866938090104</v>
      </c>
      <c r="AQ59" s="42">
        <v>265087.80806514161</v>
      </c>
      <c r="AR59" s="42">
        <v>11</v>
      </c>
      <c r="AS59" s="42">
        <v>80.179570031472181</v>
      </c>
      <c r="AT59" s="42">
        <v>682.44274266522893</v>
      </c>
      <c r="AU59" s="42">
        <v>1178.6997328855343</v>
      </c>
      <c r="AV59" s="42">
        <v>1239.4211042181487</v>
      </c>
      <c r="AW59" s="42">
        <v>0</v>
      </c>
      <c r="AX59" s="42">
        <v>2603.9721791394682</v>
      </c>
      <c r="AY59" s="42">
        <v>1809.625403903427</v>
      </c>
      <c r="AZ59" s="42">
        <v>42.089785015736091</v>
      </c>
      <c r="BA59" s="42">
        <v>22.544892507868045</v>
      </c>
      <c r="BB59" s="42">
        <v>815.90403257081243</v>
      </c>
      <c r="BC59" s="42">
        <v>819.17647882474637</v>
      </c>
      <c r="BD59" s="42">
        <v>187615.60390547704</v>
      </c>
      <c r="BE59" s="42">
        <v>703.90712377753812</v>
      </c>
      <c r="BF59" s="42">
        <v>33.544892507868042</v>
      </c>
      <c r="BG59" s="42">
        <v>26942.826752402671</v>
      </c>
      <c r="BH59" s="42">
        <v>44</v>
      </c>
      <c r="BI59" s="42">
        <v>14581.315863168784</v>
      </c>
      <c r="BJ59" s="42">
        <v>1587.8173387618021</v>
      </c>
      <c r="BK59" s="42">
        <v>523.61613028324962</v>
      </c>
      <c r="BL59" s="42">
        <v>2172.452016285406</v>
      </c>
      <c r="BM59" s="42">
        <v>778.71518891916287</v>
      </c>
      <c r="BN59" s="42">
        <v>389.90403257081249</v>
      </c>
      <c r="BO59" s="42">
        <v>357.44583387195468</v>
      </c>
      <c r="BP59" s="42">
        <v>265.42728663160017</v>
      </c>
      <c r="BQ59" s="42">
        <v>1130.6346775236043</v>
      </c>
      <c r="BR59" s="42">
        <v>686.4520162854061</v>
      </c>
      <c r="BS59" s="42">
        <v>0</v>
      </c>
      <c r="BT59" s="42">
        <f t="shared" si="0"/>
        <v>813916.66979021125</v>
      </c>
    </row>
    <row r="60" spans="1:72" x14ac:dyDescent="0.25">
      <c r="A60" s="10" t="s">
        <v>158</v>
      </c>
      <c r="B60" s="8" t="s">
        <v>159</v>
      </c>
      <c r="C60" s="42">
        <v>0.90003405322880137</v>
      </c>
      <c r="D60" s="42">
        <v>0.46149054853941374</v>
      </c>
      <c r="E60" s="42">
        <v>1.0198686155567157E-2</v>
      </c>
      <c r="F60" s="42">
        <v>3.0596058466701465E-2</v>
      </c>
      <c r="G60" s="42">
        <v>0.1402319346390484</v>
      </c>
      <c r="H60" s="42">
        <v>1.7847700772242521E-2</v>
      </c>
      <c r="I60" s="42">
        <v>5.6092773855619359E-2</v>
      </c>
      <c r="J60" s="42">
        <v>0</v>
      </c>
      <c r="K60" s="42">
        <v>2.5496715388917891E-3</v>
      </c>
      <c r="L60" s="42">
        <v>2.5496715388917891E-3</v>
      </c>
      <c r="M60" s="42">
        <v>7.6490146166753661E-3</v>
      </c>
      <c r="N60" s="42">
        <v>0</v>
      </c>
      <c r="O60" s="42">
        <v>3.5695401544485042E-2</v>
      </c>
      <c r="P60" s="42">
        <v>0.15043062079461553</v>
      </c>
      <c r="Q60" s="42">
        <v>2.5496715388917891E-3</v>
      </c>
      <c r="R60" s="42">
        <v>0.33400697159482434</v>
      </c>
      <c r="S60" s="42">
        <v>0</v>
      </c>
      <c r="T60" s="42">
        <v>5.0993430777835783E-3</v>
      </c>
      <c r="U60" s="42">
        <v>0.15807963541129089</v>
      </c>
      <c r="V60" s="42">
        <v>7.3940474627861894E-2</v>
      </c>
      <c r="W60" s="42">
        <v>3.3145730005593253E-2</v>
      </c>
      <c r="X60" s="42">
        <v>6.8841131550078288E-2</v>
      </c>
      <c r="Y60" s="42">
        <v>0.33910631467260793</v>
      </c>
      <c r="Z60" s="42">
        <v>8.4139160783429034E-2</v>
      </c>
      <c r="AA60" s="42">
        <v>5.0993430777835774E-2</v>
      </c>
      <c r="AB60" s="42">
        <v>0.2830135408169886</v>
      </c>
      <c r="AC60" s="42">
        <v>6.8815634834689376</v>
      </c>
      <c r="AD60" s="42">
        <v>57304.333478214845</v>
      </c>
      <c r="AE60" s="42">
        <v>59664.109107119417</v>
      </c>
      <c r="AF60" s="42">
        <v>41312.224371095428</v>
      </c>
      <c r="AG60" s="42">
        <v>19897.95830004969</v>
      </c>
      <c r="AH60" s="42">
        <v>1.7847700772242521E-2</v>
      </c>
      <c r="AI60" s="42">
        <v>1.5298029233350732E-2</v>
      </c>
      <c r="AJ60" s="42">
        <v>7.2079214404470875</v>
      </c>
      <c r="AK60" s="42">
        <v>2.2947043850026098E-2</v>
      </c>
      <c r="AL60" s="42">
        <v>0.22437109542247743</v>
      </c>
      <c r="AM60" s="42">
        <v>5.0993430777835783E-3</v>
      </c>
      <c r="AN60" s="42">
        <v>2.5496715388917887E-2</v>
      </c>
      <c r="AO60" s="42">
        <v>2.2947043850026098E-2</v>
      </c>
      <c r="AP60" s="42">
        <v>7.9039817705645443E-2</v>
      </c>
      <c r="AQ60" s="42">
        <v>312999.19377503695</v>
      </c>
      <c r="AR60" s="42">
        <v>0</v>
      </c>
      <c r="AS60" s="42">
        <v>4.3344416161160408E-2</v>
      </c>
      <c r="AT60" s="42">
        <v>0.22437109542247743</v>
      </c>
      <c r="AU60" s="42">
        <v>0.53798069470616738</v>
      </c>
      <c r="AV60" s="42">
        <v>0.64761657087851432</v>
      </c>
      <c r="AW60" s="42">
        <v>0</v>
      </c>
      <c r="AX60" s="42">
        <v>0.54562970932284294</v>
      </c>
      <c r="AY60" s="42">
        <v>0.21162273772801846</v>
      </c>
      <c r="AZ60" s="42">
        <v>2.0397372311134313E-2</v>
      </c>
      <c r="BA60" s="42">
        <v>1.0198686155567157E-2</v>
      </c>
      <c r="BB60" s="42">
        <v>9.9437190016779739E-2</v>
      </c>
      <c r="BC60" s="42">
        <v>9.9437190016779739E-2</v>
      </c>
      <c r="BD60" s="42">
        <v>218933.39159190349</v>
      </c>
      <c r="BE60" s="42">
        <v>3.8245073083376831E-2</v>
      </c>
      <c r="BF60" s="42">
        <v>1.2748357694458944E-2</v>
      </c>
      <c r="BG60" s="42">
        <v>1.5986440548851517</v>
      </c>
      <c r="BH60" s="42">
        <v>0</v>
      </c>
      <c r="BI60" s="42">
        <v>14967.925530768616</v>
      </c>
      <c r="BJ60" s="42">
        <v>1700.0152980292332</v>
      </c>
      <c r="BK60" s="42">
        <v>0.39519908852822733</v>
      </c>
      <c r="BL60" s="42">
        <v>2407.0458940877002</v>
      </c>
      <c r="BM60" s="42">
        <v>0.23456978157804456</v>
      </c>
      <c r="BN60" s="42">
        <v>9.4337846938996203E-2</v>
      </c>
      <c r="BO60" s="42">
        <v>0.16572865002796627</v>
      </c>
      <c r="BP60" s="42">
        <v>0.53033168008949205</v>
      </c>
      <c r="BQ60" s="42">
        <v>3.0596058466701465E-2</v>
      </c>
      <c r="BR60" s="42">
        <v>5.0993430777835774E-2</v>
      </c>
      <c r="BS60" s="42">
        <v>0</v>
      </c>
      <c r="BT60" s="42">
        <f t="shared" si="0"/>
        <v>729209.53958924406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134.06784336885823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134.06784336885823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24035.037173529883</v>
      </c>
      <c r="AH151" s="42">
        <v>1095114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1119149.0371735299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1474.5491168819672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1474.5491168819672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129862.59175799707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129862.59175799707</v>
      </c>
    </row>
    <row r="158" spans="1:72" x14ac:dyDescent="0.25">
      <c r="A158" s="10" t="s">
        <v>120</v>
      </c>
      <c r="B158" s="8" t="s">
        <v>121</v>
      </c>
      <c r="C158" s="42">
        <v>33295.712152154905</v>
      </c>
      <c r="D158" s="42">
        <v>1273.2349601702517</v>
      </c>
      <c r="E158" s="42">
        <v>26074.013720416104</v>
      </c>
      <c r="F158" s="42">
        <v>-35.714131626990827</v>
      </c>
      <c r="G158" s="42">
        <v>362.69780597446783</v>
      </c>
      <c r="H158" s="42">
        <v>11.092439422252703</v>
      </c>
      <c r="I158" s="42">
        <v>118.87770191418423</v>
      </c>
      <c r="J158" s="42">
        <v>-1.3685441532297404</v>
      </c>
      <c r="K158" s="42">
        <v>1.3685441532297404</v>
      </c>
      <c r="L158" s="42">
        <v>2.8091169461031518</v>
      </c>
      <c r="M158" s="42">
        <v>79.838208144442234</v>
      </c>
      <c r="N158" s="42">
        <v>-1.3686019385554644</v>
      </c>
      <c r="O158" s="42">
        <v>26.506481603545041</v>
      </c>
      <c r="P158" s="42">
        <v>302.76120907696145</v>
      </c>
      <c r="Q158" s="42">
        <v>2.8091169461031518</v>
      </c>
      <c r="R158" s="42">
        <v>304.69669882126936</v>
      </c>
      <c r="S158" s="42">
        <v>-145.46779779783537</v>
      </c>
      <c r="T158" s="42">
        <v>4.1776610993328918</v>
      </c>
      <c r="U158" s="42">
        <v>272.93488676435504</v>
      </c>
      <c r="V158" s="42">
        <v>70.889902066501975</v>
      </c>
      <c r="W158" s="42">
        <v>25.065966595997352</v>
      </c>
      <c r="X158" s="42">
        <v>-9.033359181069514</v>
      </c>
      <c r="Y158" s="42">
        <v>203.12851080041054</v>
      </c>
      <c r="Z158" s="42">
        <v>-142.74935179782975</v>
      </c>
      <c r="AA158" s="42">
        <v>43.60156859551676</v>
      </c>
      <c r="AB158" s="42">
        <v>840.29756059900456</v>
      </c>
      <c r="AC158" s="42">
        <v>9697.5412967674711</v>
      </c>
      <c r="AD158" s="42">
        <v>1453.2245523449121</v>
      </c>
      <c r="AE158" s="42">
        <v>2002.227401209791</v>
      </c>
      <c r="AF158" s="42">
        <v>204.02838163717203</v>
      </c>
      <c r="AG158" s="42">
        <v>18534.8211746466</v>
      </c>
      <c r="AH158" s="42">
        <v>-58.565517838463343</v>
      </c>
      <c r="AI158" s="42">
        <v>184.19766303944647</v>
      </c>
      <c r="AJ158" s="42">
        <v>5909.2198344641329</v>
      </c>
      <c r="AK158" s="42">
        <v>46.239286368541229</v>
      </c>
      <c r="AL158" s="42">
        <v>102.01585558535194</v>
      </c>
      <c r="AM158" s="42">
        <v>4.1776610993328918</v>
      </c>
      <c r="AN158" s="42">
        <v>27.203193616473644</v>
      </c>
      <c r="AO158" s="42">
        <v>16.710644397331567</v>
      </c>
      <c r="AP158" s="42">
        <v>61.296372336763639</v>
      </c>
      <c r="AQ158" s="42">
        <v>232.91944592191035</v>
      </c>
      <c r="AR158" s="42">
        <v>0</v>
      </c>
      <c r="AS158" s="42">
        <v>320.18698262463647</v>
      </c>
      <c r="AT158" s="42">
        <v>685.35194055134957</v>
      </c>
      <c r="AU158" s="42">
        <v>-42.864492321839975</v>
      </c>
      <c r="AV158" s="42">
        <v>4113.5938410485533</v>
      </c>
      <c r="AW158" s="42">
        <v>0</v>
      </c>
      <c r="AX158" s="42">
        <v>451.68887380669946</v>
      </c>
      <c r="AY158" s="42">
        <v>169.49268734047931</v>
      </c>
      <c r="AZ158" s="42">
        <v>-55.828429532003859</v>
      </c>
      <c r="BA158" s="42">
        <v>-62.743178937796237</v>
      </c>
      <c r="BB158" s="42">
        <v>76.638472580865468</v>
      </c>
      <c r="BC158" s="42">
        <v>76.566443941221792</v>
      </c>
      <c r="BD158" s="42">
        <v>3803.0404963226601</v>
      </c>
      <c r="BE158" s="42">
        <v>27.875112459227942</v>
      </c>
      <c r="BF158" s="42">
        <v>9.7238663518955253</v>
      </c>
      <c r="BG158" s="42">
        <v>5230.8173920561221</v>
      </c>
      <c r="BH158" s="42">
        <v>-25.672872338812915</v>
      </c>
      <c r="BI158" s="42">
        <v>1101.1737275177602</v>
      </c>
      <c r="BJ158" s="42">
        <v>11.092410505125265</v>
      </c>
      <c r="BK158" s="42">
        <v>693.38271192471575</v>
      </c>
      <c r="BL158" s="42">
        <v>34.861890504663982</v>
      </c>
      <c r="BM158" s="42">
        <v>258.18896593825917</v>
      </c>
      <c r="BN158" s="42">
        <v>11.783091080857595</v>
      </c>
      <c r="BO158" s="42">
        <v>131.34547614499309</v>
      </c>
      <c r="BP158" s="42">
        <v>620.87618403155216</v>
      </c>
      <c r="BQ158" s="42">
        <v>23.625509422704539</v>
      </c>
      <c r="BR158" s="42">
        <v>84.6491469245301</v>
      </c>
      <c r="BS158" s="42">
        <v>0</v>
      </c>
      <c r="BT158" s="42">
        <f t="shared" si="2"/>
        <v>119146.91592131459</v>
      </c>
    </row>
    <row r="159" spans="1:72" x14ac:dyDescent="0.25">
      <c r="A159" s="10" t="s">
        <v>122</v>
      </c>
      <c r="B159" s="8" t="s">
        <v>123</v>
      </c>
      <c r="C159" s="42">
        <v>314218.04829155747</v>
      </c>
      <c r="D159" s="42">
        <v>-25721.244764137256</v>
      </c>
      <c r="E159" s="42">
        <v>-29581.728915212207</v>
      </c>
      <c r="F159" s="42">
        <v>-25621.34548568444</v>
      </c>
      <c r="G159" s="42">
        <v>46709.369927813386</v>
      </c>
      <c r="H159" s="42">
        <v>5310.7722282932164</v>
      </c>
      <c r="I159" s="42">
        <v>1509.1715548740935</v>
      </c>
      <c r="J159" s="42">
        <v>-989.84175641163188</v>
      </c>
      <c r="K159" s="42">
        <v>1898.5815023849766</v>
      </c>
      <c r="L159" s="42">
        <v>5811.5172894765074</v>
      </c>
      <c r="M159" s="42">
        <v>12276.950296016301</v>
      </c>
      <c r="N159" s="42">
        <v>9895.1567434445988</v>
      </c>
      <c r="O159" s="42">
        <v>-76.171691750058699</v>
      </c>
      <c r="P159" s="42">
        <v>245431.03147012726</v>
      </c>
      <c r="Q159" s="42">
        <v>3780.5172894765074</v>
      </c>
      <c r="R159" s="42">
        <v>533105.96101977373</v>
      </c>
      <c r="S159" s="42">
        <v>3164.4039757219211</v>
      </c>
      <c r="T159" s="42">
        <v>10684.728918874811</v>
      </c>
      <c r="U159" s="42">
        <v>-228394.34115459633</v>
      </c>
      <c r="V159" s="42">
        <v>26587.954508287636</v>
      </c>
      <c r="W159" s="42">
        <v>2809.1542753288359</v>
      </c>
      <c r="X159" s="42">
        <v>13695.297446438375</v>
      </c>
      <c r="Y159" s="42">
        <v>27086.831477432675</v>
      </c>
      <c r="Z159" s="42">
        <v>243743.22839135904</v>
      </c>
      <c r="AA159" s="42">
        <v>11371.366252704469</v>
      </c>
      <c r="AB159" s="42">
        <v>471022.1326816486</v>
      </c>
      <c r="AC159" s="42">
        <v>-238158.14686682625</v>
      </c>
      <c r="AD159" s="42">
        <v>648695.54458380456</v>
      </c>
      <c r="AE159" s="42">
        <v>37947.946158929735</v>
      </c>
      <c r="AF159" s="42">
        <v>-181536.56911922683</v>
      </c>
      <c r="AG159" s="42">
        <v>1206168.0051601534</v>
      </c>
      <c r="AH159" s="42">
        <v>11010673.629713094</v>
      </c>
      <c r="AI159" s="42">
        <v>-7040.5196605988867</v>
      </c>
      <c r="AJ159" s="42">
        <v>281671.9319027139</v>
      </c>
      <c r="AK159" s="42">
        <v>-89395.511852756012</v>
      </c>
      <c r="AL159" s="42">
        <v>106347.73537216468</v>
      </c>
      <c r="AM159" s="42">
        <v>3724.3590458881395</v>
      </c>
      <c r="AN159" s="42">
        <v>25409.194301135863</v>
      </c>
      <c r="AO159" s="42">
        <v>30927.436183552556</v>
      </c>
      <c r="AP159" s="42">
        <v>40453.543931910455</v>
      </c>
      <c r="AQ159" s="42">
        <v>-956637.95243092289</v>
      </c>
      <c r="AR159" s="42">
        <v>12635</v>
      </c>
      <c r="AS159" s="42">
        <v>8795.7427706768412</v>
      </c>
      <c r="AT159" s="42">
        <v>36908.153565361623</v>
      </c>
      <c r="AU159" s="42">
        <v>125180.28382136287</v>
      </c>
      <c r="AV159" s="42">
        <v>56676.478456437966</v>
      </c>
      <c r="AW159" s="42">
        <v>0</v>
      </c>
      <c r="AX159" s="42">
        <v>334526.26771421637</v>
      </c>
      <c r="AY159" s="42">
        <v>5748.2388096280638</v>
      </c>
      <c r="AZ159" s="42">
        <v>6496.6835164858685</v>
      </c>
      <c r="BA159" s="42">
        <v>3889.9560212811293</v>
      </c>
      <c r="BB159" s="42">
        <v>97040.508232038061</v>
      </c>
      <c r="BC159" s="42">
        <v>52929.73885219435</v>
      </c>
      <c r="BD159" s="42">
        <v>5122175.8542079162</v>
      </c>
      <c r="BE159" s="42">
        <v>7862.7819344723621</v>
      </c>
      <c r="BF159" s="42">
        <v>-382.75521531875336</v>
      </c>
      <c r="BG159" s="42">
        <v>247247.08434224071</v>
      </c>
      <c r="BH159" s="42">
        <v>29938.307366390898</v>
      </c>
      <c r="BI159" s="42">
        <v>-122286.20246477345</v>
      </c>
      <c r="BJ159" s="42">
        <v>26815.350597042867</v>
      </c>
      <c r="BK159" s="42">
        <v>-358859.75718575419</v>
      </c>
      <c r="BL159" s="42">
        <v>483702.4450006765</v>
      </c>
      <c r="BM159" s="42">
        <v>88924.471354416499</v>
      </c>
      <c r="BN159" s="42">
        <v>-60394.554352713676</v>
      </c>
      <c r="BO159" s="42">
        <v>-79606.127004876456</v>
      </c>
      <c r="BP159" s="42">
        <v>30259.304959347031</v>
      </c>
      <c r="BQ159" s="42">
        <v>-15406.778510204922</v>
      </c>
      <c r="BR159" s="42">
        <v>20736.517951512542</v>
      </c>
      <c r="BS159" s="42">
        <v>0</v>
      </c>
      <c r="BT159" s="42">
        <f t="shared" si="2"/>
        <v>19760531.122936323</v>
      </c>
    </row>
    <row r="160" spans="1:72" x14ac:dyDescent="0.25">
      <c r="A160" s="10" t="s">
        <v>124</v>
      </c>
      <c r="B160" s="8" t="s">
        <v>125</v>
      </c>
      <c r="C160" s="42">
        <v>-254.43407738752046</v>
      </c>
      <c r="D160" s="42">
        <v>11.119729426146685</v>
      </c>
      <c r="E160" s="42">
        <v>382415.92715983861</v>
      </c>
      <c r="F160" s="42">
        <v>0.73137428537235549</v>
      </c>
      <c r="G160" s="42">
        <v>3.3846771135354961</v>
      </c>
      <c r="H160" s="42">
        <v>0.3645036891499765</v>
      </c>
      <c r="I160" s="42">
        <v>1.4201442434414668</v>
      </c>
      <c r="J160" s="42">
        <v>-4.497123437564645E-2</v>
      </c>
      <c r="K160" s="42">
        <v>4.497123437564645E-2</v>
      </c>
      <c r="L160" s="42">
        <v>9.2309375823695347E-2</v>
      </c>
      <c r="M160" s="42">
        <v>0.13728061019934179</v>
      </c>
      <c r="N160" s="42">
        <v>-4.497123437564645E-2</v>
      </c>
      <c r="O160" s="42">
        <v>0.87102180264409967</v>
      </c>
      <c r="P160" s="42">
        <v>3.7515477097578751</v>
      </c>
      <c r="Q160" s="42">
        <v>9.2309375823695347E-2</v>
      </c>
      <c r="R160" s="42">
        <v>8.4664265979835456</v>
      </c>
      <c r="S160" s="42">
        <v>-9.2309375823695347E-2</v>
      </c>
      <c r="T160" s="42">
        <v>0.13728061019934179</v>
      </c>
      <c r="U160" s="42">
        <v>3.9811376957809124</v>
      </c>
      <c r="V160" s="42">
        <v>1.9219285427907853</v>
      </c>
      <c r="W160" s="42">
        <v>0.82368366119605085</v>
      </c>
      <c r="X160" s="42">
        <v>1.739676698215797</v>
      </c>
      <c r="Y160" s="42">
        <v>8.6037072081828878</v>
      </c>
      <c r="Z160" s="42">
        <v>1.6023960880164552</v>
      </c>
      <c r="AA160" s="42">
        <v>1.282863633242125</v>
      </c>
      <c r="AB160" s="42">
        <v>7.0936204959901268</v>
      </c>
      <c r="AC160" s="42">
        <v>324.71376812262906</v>
      </c>
      <c r="AD160" s="42">
        <v>188819.35006091572</v>
      </c>
      <c r="AE160" s="42">
        <v>179943.83788180965</v>
      </c>
      <c r="AF160" s="42">
        <v>124479.3206175216</v>
      </c>
      <c r="AG160" s="42">
        <v>1054365.1303721864</v>
      </c>
      <c r="AH160" s="42">
        <v>5761389.141430405</v>
      </c>
      <c r="AI160" s="42">
        <v>374029.11343532818</v>
      </c>
      <c r="AJ160" s="42">
        <v>109026.68156633618</v>
      </c>
      <c r="AK160" s="42">
        <v>0.5940936751730137</v>
      </c>
      <c r="AL160" s="42">
        <v>5.6734762525486602</v>
      </c>
      <c r="AM160" s="42">
        <v>0.13728061019934179</v>
      </c>
      <c r="AN160" s="42">
        <v>0.5940936751730137</v>
      </c>
      <c r="AO160" s="42">
        <v>0.54912244079736716</v>
      </c>
      <c r="AP160" s="42">
        <v>2.0142379186144805</v>
      </c>
      <c r="AQ160" s="42">
        <v>947858.83942146029</v>
      </c>
      <c r="AR160" s="42">
        <v>0</v>
      </c>
      <c r="AS160" s="42">
        <v>1.053273647219088</v>
      </c>
      <c r="AT160" s="42">
        <v>5.6734762525486602</v>
      </c>
      <c r="AU160" s="42">
        <v>289.53530927124871</v>
      </c>
      <c r="AV160" s="42">
        <v>16.338759520794078</v>
      </c>
      <c r="AW160" s="42">
        <v>0</v>
      </c>
      <c r="AX160" s="42">
        <v>13.728061019934181</v>
      </c>
      <c r="AY160" s="42">
        <v>572.27505068264304</v>
      </c>
      <c r="AZ160" s="42">
        <v>0.50178429934931834</v>
      </c>
      <c r="BA160" s="42">
        <v>0.27456122039868358</v>
      </c>
      <c r="BB160" s="42">
        <v>278.50788922092573</v>
      </c>
      <c r="BC160" s="42">
        <v>2.516022217963799</v>
      </c>
      <c r="BD160" s="42">
        <v>659615.65019590326</v>
      </c>
      <c r="BE160" s="42">
        <v>0.9159930370197461</v>
      </c>
      <c r="BF160" s="42">
        <v>0.31953245477433007</v>
      </c>
      <c r="BG160" s="42">
        <v>-235.57929564876258</v>
      </c>
      <c r="BH160" s="42">
        <v>826.1656341482236</v>
      </c>
      <c r="BI160" s="42">
        <v>51492.980069328783</v>
      </c>
      <c r="BJ160" s="42">
        <v>8199.5659192952116</v>
      </c>
      <c r="BK160" s="42">
        <v>26987.510673957113</v>
      </c>
      <c r="BL160" s="42">
        <v>7240.0114937773869</v>
      </c>
      <c r="BM160" s="42">
        <v>5.9054331456440998</v>
      </c>
      <c r="BN160" s="42">
        <v>2.4237128421401035</v>
      </c>
      <c r="BO160" s="42">
        <v>3174.7808238906437</v>
      </c>
      <c r="BP160" s="42">
        <v>-262.5809715307297</v>
      </c>
      <c r="BQ160" s="42">
        <v>0.77634551974800192</v>
      </c>
      <c r="BR160" s="42">
        <v>1.2355254917940761</v>
      </c>
      <c r="BS160" s="42">
        <v>0</v>
      </c>
      <c r="BT160" s="42">
        <f t="shared" si="2"/>
        <v>9880695.1495523285</v>
      </c>
    </row>
    <row r="161" spans="1:72" x14ac:dyDescent="0.25">
      <c r="A161" s="10" t="s">
        <v>126</v>
      </c>
      <c r="B161" s="8" t="s">
        <v>127</v>
      </c>
      <c r="C161" s="42">
        <v>24.333984002242101</v>
      </c>
      <c r="D161" s="42">
        <v>12.55309727050987</v>
      </c>
      <c r="E161" s="42">
        <v>0.30995301902493505</v>
      </c>
      <c r="F161" s="42">
        <v>0.82565071447159433</v>
      </c>
      <c r="G161" s="42">
        <v>3.820972562117734</v>
      </c>
      <c r="H161" s="42">
        <v>0.41148935284344829</v>
      </c>
      <c r="I161" s="42">
        <v>1.6032052708186297</v>
      </c>
      <c r="J161" s="42">
        <v>-5.0768166909256604E-2</v>
      </c>
      <c r="K161" s="42">
        <v>5.0768166909256604E-2</v>
      </c>
      <c r="L161" s="42">
        <v>0.10420834260321094</v>
      </c>
      <c r="M161" s="42">
        <v>0.15497650951246753</v>
      </c>
      <c r="N161" s="42">
        <v>-5.0768166909256604E-2</v>
      </c>
      <c r="O161" s="42">
        <v>0.98329923276875952</v>
      </c>
      <c r="P161" s="42">
        <v>4.23513392374588</v>
      </c>
      <c r="Q161" s="42">
        <v>0.10420834260321094</v>
      </c>
      <c r="R161" s="42">
        <v>9.5577754228637311</v>
      </c>
      <c r="S161" s="42">
        <v>-0.10420834260321094</v>
      </c>
      <c r="T161" s="42">
        <v>0.15497650951246753</v>
      </c>
      <c r="U161" s="42">
        <v>4.4943187758615588</v>
      </c>
      <c r="V161" s="42">
        <v>2.1696711331745453</v>
      </c>
      <c r="W161" s="42">
        <v>0.92985905707480521</v>
      </c>
      <c r="X161" s="42">
        <v>1.9639264567528214</v>
      </c>
      <c r="Y161" s="42">
        <v>9.7127519323761984</v>
      </c>
      <c r="Z161" s="42">
        <v>1.8089499472403539</v>
      </c>
      <c r="AA161" s="42">
        <v>1.4482287613061622</v>
      </c>
      <c r="AB161" s="42">
        <v>8.008010327739056</v>
      </c>
      <c r="AC161" s="42">
        <v>196.21896510427678</v>
      </c>
      <c r="AD161" s="42">
        <v>38.078797190727151</v>
      </c>
      <c r="AE161" s="42">
        <v>31.671320125022028</v>
      </c>
      <c r="AF161" s="42">
        <v>6.4048050569204253</v>
      </c>
      <c r="AG161" s="42">
        <v>645.22866530245039</v>
      </c>
      <c r="AH161" s="42">
        <v>0.4649295285374026</v>
      </c>
      <c r="AI161" s="42">
        <v>0.41148935284344829</v>
      </c>
      <c r="AJ161" s="42">
        <v>205.51755567502482</v>
      </c>
      <c r="AK161" s="42">
        <v>0.67067420495912677</v>
      </c>
      <c r="AL161" s="42">
        <v>6.4048050569204253</v>
      </c>
      <c r="AM161" s="42">
        <v>0.15497650951246753</v>
      </c>
      <c r="AN161" s="42">
        <v>0.67067420495912677</v>
      </c>
      <c r="AO161" s="42">
        <v>0.6199060380498701</v>
      </c>
      <c r="AP161" s="42">
        <v>2.2738794757777563</v>
      </c>
      <c r="AQ161" s="42">
        <v>5.6058744302958088</v>
      </c>
      <c r="AR161" s="42">
        <v>0</v>
      </c>
      <c r="AS161" s="42">
        <v>1.1890439091904836</v>
      </c>
      <c r="AT161" s="42">
        <v>6.4048050569204253</v>
      </c>
      <c r="AU161" s="42">
        <v>15.291906274825029</v>
      </c>
      <c r="AV161" s="42">
        <v>18.444876640768335</v>
      </c>
      <c r="AW161" s="42">
        <v>0</v>
      </c>
      <c r="AX161" s="42">
        <v>15.497650951246753</v>
      </c>
      <c r="AY161" s="42">
        <v>6.0440838709862339</v>
      </c>
      <c r="AZ161" s="42">
        <v>0.56646586235591578</v>
      </c>
      <c r="BA161" s="42">
        <v>0.30995301902493505</v>
      </c>
      <c r="BB161" s="42">
        <v>2.8430173469183702</v>
      </c>
      <c r="BC161" s="42">
        <v>2.8403453381336723</v>
      </c>
      <c r="BD161" s="42">
        <v>68.19500820305511</v>
      </c>
      <c r="BE161" s="42">
        <v>1.0340673996780161</v>
      </c>
      <c r="BF161" s="42">
        <v>0.36072118593419167</v>
      </c>
      <c r="BG161" s="42">
        <v>45.619205981144106</v>
      </c>
      <c r="BH161" s="42">
        <v>-5.0768166909256604E-2</v>
      </c>
      <c r="BI161" s="42">
        <v>26.193702116391712</v>
      </c>
      <c r="BJ161" s="42">
        <v>0.41148935284344829</v>
      </c>
      <c r="BK161" s="42">
        <v>11.262517027500873</v>
      </c>
      <c r="BL161" s="42">
        <v>1.2932522517936946</v>
      </c>
      <c r="BM161" s="42">
        <v>6.666661917820802</v>
      </c>
      <c r="BN161" s="42">
        <v>2.7361369955304613</v>
      </c>
      <c r="BO161" s="42">
        <v>4.7508316191925388</v>
      </c>
      <c r="BP161" s="42">
        <v>15.136929765312562</v>
      </c>
      <c r="BQ161" s="42">
        <v>0.87641888138085089</v>
      </c>
      <c r="BR161" s="42">
        <v>1.3947885856122078</v>
      </c>
      <c r="BS161" s="42">
        <v>0</v>
      </c>
      <c r="BT161" s="42">
        <f t="shared" si="2"/>
        <v>1485.2440990005796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298.33846012676662</v>
      </c>
      <c r="D164" s="42">
        <v>18.426234234893482</v>
      </c>
      <c r="E164" s="42">
        <v>0</v>
      </c>
      <c r="F164" s="42">
        <v>53.02242912489757</v>
      </c>
      <c r="G164" s="42">
        <v>185.55164153738218</v>
      </c>
      <c r="H164" s="42">
        <v>0</v>
      </c>
      <c r="I164" s="42">
        <v>18.426234234893482</v>
      </c>
      <c r="J164" s="42">
        <v>0</v>
      </c>
      <c r="K164" s="42">
        <v>0</v>
      </c>
      <c r="L164" s="42">
        <v>0</v>
      </c>
      <c r="M164" s="42">
        <v>18.426234234893482</v>
      </c>
      <c r="N164" s="42">
        <v>0</v>
      </c>
      <c r="O164" s="42">
        <v>0</v>
      </c>
      <c r="P164" s="42">
        <v>1337.9433724114858</v>
      </c>
      <c r="Q164" s="42">
        <v>0</v>
      </c>
      <c r="R164" s="42">
        <v>190.03732829718859</v>
      </c>
      <c r="S164" s="42">
        <v>0</v>
      </c>
      <c r="T164" s="42">
        <v>0</v>
      </c>
      <c r="U164" s="42">
        <v>36.852468469786963</v>
      </c>
      <c r="V164" s="42">
        <v>50.094645551131698</v>
      </c>
      <c r="W164" s="42">
        <v>0</v>
      </c>
      <c r="X164" s="42">
        <v>36.852468469786963</v>
      </c>
      <c r="Y164" s="42">
        <v>50.094645551131698</v>
      </c>
      <c r="Z164" s="42">
        <v>89.848037194925212</v>
      </c>
      <c r="AA164" s="42">
        <v>18.426234234893482</v>
      </c>
      <c r="AB164" s="42">
        <v>2809.2486296279949</v>
      </c>
      <c r="AC164" s="42">
        <v>1480.6258159329932</v>
      </c>
      <c r="AD164" s="42">
        <v>1723.6318525555607</v>
      </c>
      <c r="AE164" s="42">
        <v>2345.0472009874279</v>
      </c>
      <c r="AF164" s="42">
        <v>126.7273660644715</v>
      </c>
      <c r="AG164" s="42">
        <v>6630.1982587388484</v>
      </c>
      <c r="AH164" s="42">
        <v>103870.18103272356</v>
      </c>
      <c r="AI164" s="42">
        <v>0</v>
      </c>
      <c r="AJ164" s="42">
        <v>1776.2245152843093</v>
      </c>
      <c r="AK164" s="42">
        <v>113.45832858336745</v>
      </c>
      <c r="AL164" s="42">
        <v>0</v>
      </c>
      <c r="AM164" s="42">
        <v>0</v>
      </c>
      <c r="AN164" s="42">
        <v>36.852468469786963</v>
      </c>
      <c r="AO164" s="42">
        <v>0</v>
      </c>
      <c r="AP164" s="42">
        <v>0</v>
      </c>
      <c r="AQ164" s="42">
        <v>329.76512784517092</v>
      </c>
      <c r="AR164" s="42">
        <v>0</v>
      </c>
      <c r="AS164" s="42">
        <v>13.242177081344732</v>
      </c>
      <c r="AT164" s="42">
        <v>73.678076539814612</v>
      </c>
      <c r="AU164" s="42">
        <v>166.4538973085057</v>
      </c>
      <c r="AV164" s="42">
        <v>0</v>
      </c>
      <c r="AW164" s="42">
        <v>0</v>
      </c>
      <c r="AX164" s="42">
        <v>137.01489917229102</v>
      </c>
      <c r="AY164" s="42">
        <v>26.511214562448785</v>
      </c>
      <c r="AZ164" s="42">
        <v>0</v>
      </c>
      <c r="BA164" s="42">
        <v>0</v>
      </c>
      <c r="BB164" s="42">
        <v>0</v>
      </c>
      <c r="BC164" s="42">
        <v>0</v>
      </c>
      <c r="BD164" s="42">
        <v>5356.63522200238</v>
      </c>
      <c r="BE164" s="42">
        <v>0</v>
      </c>
      <c r="BF164" s="42">
        <v>0</v>
      </c>
      <c r="BG164" s="42">
        <v>155.44113340718451</v>
      </c>
      <c r="BH164" s="42">
        <v>187.13640512318204</v>
      </c>
      <c r="BI164" s="42">
        <v>737.613437790685</v>
      </c>
      <c r="BJ164" s="42">
        <v>1.0955720962283331</v>
      </c>
      <c r="BK164" s="42">
        <v>142.22581672559909</v>
      </c>
      <c r="BL164" s="42">
        <v>0</v>
      </c>
      <c r="BM164" s="42">
        <v>31.668411316238213</v>
      </c>
      <c r="BN164" s="42">
        <v>36.852468469786963</v>
      </c>
      <c r="BO164" s="42">
        <v>363.16466340222115</v>
      </c>
      <c r="BP164" s="42">
        <v>0</v>
      </c>
      <c r="BQ164" s="42">
        <v>0</v>
      </c>
      <c r="BR164" s="42">
        <v>190.03732829718859</v>
      </c>
      <c r="BS164" s="42">
        <v>0</v>
      </c>
      <c r="BT164" s="42">
        <f t="shared" si="2"/>
        <v>131263.07175378263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18039</v>
      </c>
      <c r="D248" s="42">
        <v>5338</v>
      </c>
      <c r="E248" s="42">
        <v>1544</v>
      </c>
      <c r="F248" s="42">
        <v>451</v>
      </c>
      <c r="G248" s="42">
        <v>4141</v>
      </c>
      <c r="H248" s="42">
        <v>1614</v>
      </c>
      <c r="I248" s="42">
        <v>792</v>
      </c>
      <c r="J248" s="42">
        <v>0</v>
      </c>
      <c r="K248" s="42">
        <v>556</v>
      </c>
      <c r="L248" s="42">
        <v>676</v>
      </c>
      <c r="M248" s="42">
        <v>1092</v>
      </c>
      <c r="N248" s="42">
        <v>0</v>
      </c>
      <c r="O248" s="42">
        <v>909</v>
      </c>
      <c r="P248" s="42">
        <v>3192</v>
      </c>
      <c r="Q248" s="42">
        <v>278</v>
      </c>
      <c r="R248" s="42">
        <v>9237</v>
      </c>
      <c r="S248" s="42">
        <v>716</v>
      </c>
      <c r="T248" s="42">
        <v>2603</v>
      </c>
      <c r="U248" s="42">
        <v>10048</v>
      </c>
      <c r="V248" s="42">
        <v>729</v>
      </c>
      <c r="W248" s="42">
        <v>225</v>
      </c>
      <c r="X248" s="42">
        <v>1724</v>
      </c>
      <c r="Y248" s="42">
        <v>21758</v>
      </c>
      <c r="Z248" s="42">
        <v>6414</v>
      </c>
      <c r="AA248" s="42">
        <v>2895</v>
      </c>
      <c r="AB248" s="42">
        <v>24278</v>
      </c>
      <c r="AC248" s="42">
        <v>136068</v>
      </c>
      <c r="AD248" s="42">
        <v>605371</v>
      </c>
      <c r="AE248" s="42">
        <v>584368</v>
      </c>
      <c r="AF248" s="42">
        <v>395492</v>
      </c>
      <c r="AG248" s="42">
        <v>128195</v>
      </c>
      <c r="AH248" s="42">
        <v>631</v>
      </c>
      <c r="AI248" s="42">
        <v>213</v>
      </c>
      <c r="AJ248" s="42">
        <v>15091</v>
      </c>
      <c r="AK248" s="42">
        <v>1984</v>
      </c>
      <c r="AL248" s="42">
        <v>13251</v>
      </c>
      <c r="AM248" s="42">
        <v>1637</v>
      </c>
      <c r="AN248" s="42">
        <v>1209</v>
      </c>
      <c r="AO248" s="42">
        <v>781</v>
      </c>
      <c r="AP248" s="42">
        <v>10531</v>
      </c>
      <c r="AQ248" s="42">
        <v>3172932</v>
      </c>
      <c r="AR248" s="42">
        <v>4844</v>
      </c>
      <c r="AS248" s="42">
        <v>972</v>
      </c>
      <c r="AT248" s="42">
        <v>9200</v>
      </c>
      <c r="AU248" s="42">
        <v>14550</v>
      </c>
      <c r="AV248" s="42">
        <v>8861</v>
      </c>
      <c r="AW248" s="42">
        <v>0</v>
      </c>
      <c r="AX248" s="42">
        <v>26100</v>
      </c>
      <c r="AY248" s="42">
        <v>11928</v>
      </c>
      <c r="AZ248" s="42">
        <v>213</v>
      </c>
      <c r="BA248" s="42">
        <v>75</v>
      </c>
      <c r="BB248" s="42">
        <v>2093</v>
      </c>
      <c r="BC248" s="42">
        <v>4338</v>
      </c>
      <c r="BD248" s="42">
        <v>2442728</v>
      </c>
      <c r="BE248" s="42">
        <v>1232</v>
      </c>
      <c r="BF248" s="42">
        <v>429</v>
      </c>
      <c r="BG248" s="42">
        <v>37141</v>
      </c>
      <c r="BH248" s="42">
        <v>10355</v>
      </c>
      <c r="BI248" s="42">
        <v>123848</v>
      </c>
      <c r="BJ248" s="42">
        <v>24245</v>
      </c>
      <c r="BK248" s="42">
        <v>19735</v>
      </c>
      <c r="BL248" s="42">
        <v>119688</v>
      </c>
      <c r="BM248" s="42">
        <v>26599</v>
      </c>
      <c r="BN248" s="42">
        <v>2793</v>
      </c>
      <c r="BO248" s="42">
        <v>5210</v>
      </c>
      <c r="BP248" s="42">
        <v>7788</v>
      </c>
      <c r="BQ248" s="42">
        <v>2573</v>
      </c>
      <c r="BR248" s="42">
        <v>3958</v>
      </c>
      <c r="BS248" s="42">
        <v>0</v>
      </c>
      <c r="BT248" s="42">
        <f t="shared" si="3"/>
        <v>8098499</v>
      </c>
    </row>
    <row r="249" spans="1:72" x14ac:dyDescent="0.25">
      <c r="A249" s="16" t="s">
        <v>291</v>
      </c>
      <c r="B249" s="17"/>
      <c r="C249" s="43">
        <v>2717</v>
      </c>
      <c r="D249" s="43">
        <v>744</v>
      </c>
      <c r="E249" s="43">
        <v>172</v>
      </c>
      <c r="F249" s="43">
        <v>10</v>
      </c>
      <c r="G249" s="43">
        <v>1173</v>
      </c>
      <c r="H249" s="43">
        <v>579</v>
      </c>
      <c r="I249" s="43">
        <v>178</v>
      </c>
      <c r="J249" s="43">
        <v>9</v>
      </c>
      <c r="K249" s="43">
        <v>244</v>
      </c>
      <c r="L249" s="43">
        <v>3</v>
      </c>
      <c r="M249" s="43">
        <v>196</v>
      </c>
      <c r="N249" s="43">
        <v>19</v>
      </c>
      <c r="O249" s="43">
        <v>363</v>
      </c>
      <c r="P249" s="43">
        <v>585</v>
      </c>
      <c r="Q249" s="43">
        <v>122</v>
      </c>
      <c r="R249" s="43">
        <v>1576</v>
      </c>
      <c r="S249" s="43">
        <v>193</v>
      </c>
      <c r="T249" s="43">
        <v>525</v>
      </c>
      <c r="U249" s="43">
        <v>2052</v>
      </c>
      <c r="V249" s="43">
        <v>119</v>
      </c>
      <c r="W249" s="43">
        <v>4</v>
      </c>
      <c r="X249" s="43">
        <v>421</v>
      </c>
      <c r="Y249" s="43">
        <v>362</v>
      </c>
      <c r="Z249" s="43">
        <v>646</v>
      </c>
      <c r="AA249" s="43">
        <v>169</v>
      </c>
      <c r="AB249" s="43">
        <v>28476</v>
      </c>
      <c r="AC249" s="43">
        <v>10106</v>
      </c>
      <c r="AD249" s="43">
        <v>193388</v>
      </c>
      <c r="AE249" s="43">
        <v>278524</v>
      </c>
      <c r="AF249" s="43">
        <v>193167</v>
      </c>
      <c r="AG249" s="43">
        <v>215052</v>
      </c>
      <c r="AH249" s="43">
        <v>441</v>
      </c>
      <c r="AI249" s="43">
        <v>62</v>
      </c>
      <c r="AJ249" s="43">
        <v>8850</v>
      </c>
      <c r="AK249" s="43">
        <v>3811</v>
      </c>
      <c r="AL249" s="43">
        <v>2637</v>
      </c>
      <c r="AM249" s="43">
        <v>510</v>
      </c>
      <c r="AN249" s="43">
        <v>372</v>
      </c>
      <c r="AO249" s="43">
        <v>270</v>
      </c>
      <c r="AP249" s="43">
        <v>3817</v>
      </c>
      <c r="AQ249" s="43">
        <v>1492624</v>
      </c>
      <c r="AR249" s="43">
        <v>1833</v>
      </c>
      <c r="AS249" s="43">
        <v>1221</v>
      </c>
      <c r="AT249" s="43">
        <v>3035</v>
      </c>
      <c r="AU249" s="43">
        <v>13210</v>
      </c>
      <c r="AV249" s="43">
        <v>9086</v>
      </c>
      <c r="AW249" s="43">
        <v>0</v>
      </c>
      <c r="AX249" s="43">
        <v>10277</v>
      </c>
      <c r="AY249" s="43">
        <v>4244</v>
      </c>
      <c r="AZ249" s="43">
        <v>113</v>
      </c>
      <c r="BA249" s="43">
        <v>70</v>
      </c>
      <c r="BB249" s="43">
        <v>540</v>
      </c>
      <c r="BC249" s="43">
        <v>1208</v>
      </c>
      <c r="BD249" s="43">
        <v>1077750</v>
      </c>
      <c r="BE249" s="43">
        <v>701</v>
      </c>
      <c r="BF249" s="43">
        <v>289</v>
      </c>
      <c r="BG249" s="43">
        <v>7227</v>
      </c>
      <c r="BH249" s="43">
        <v>9359</v>
      </c>
      <c r="BI249" s="43">
        <v>152888</v>
      </c>
      <c r="BJ249" s="43">
        <v>8198</v>
      </c>
      <c r="BK249" s="43">
        <v>20636</v>
      </c>
      <c r="BL249" s="43">
        <v>48009</v>
      </c>
      <c r="BM249" s="43">
        <v>9970</v>
      </c>
      <c r="BN249" s="43">
        <v>2973</v>
      </c>
      <c r="BO249" s="43">
        <v>7907</v>
      </c>
      <c r="BP249" s="43">
        <v>4657</v>
      </c>
      <c r="BQ249" s="43">
        <v>331</v>
      </c>
      <c r="BR249" s="43">
        <v>1422</v>
      </c>
      <c r="BS249" s="43">
        <v>0</v>
      </c>
      <c r="BT249" s="42">
        <f t="shared" si="3"/>
        <v>3842442</v>
      </c>
    </row>
    <row r="250" spans="1:72" ht="15.75" thickBot="1" x14ac:dyDescent="0.3">
      <c r="A250" s="18" t="s">
        <v>301</v>
      </c>
      <c r="B250" s="19"/>
      <c r="C250" s="46">
        <f>SUM(C6:C249)</f>
        <v>448856</v>
      </c>
      <c r="D250" s="46">
        <f t="shared" ref="D250:BO250" si="4">SUM(D6:D249)</f>
        <v>-2360.9999999999982</v>
      </c>
      <c r="E250" s="46">
        <f t="shared" si="4"/>
        <v>669244</v>
      </c>
      <c r="F250" s="46">
        <f t="shared" si="4"/>
        <v>-17158.999999999996</v>
      </c>
      <c r="G250" s="46">
        <f t="shared" si="4"/>
        <v>73143.999999999985</v>
      </c>
      <c r="H250" s="46">
        <f t="shared" si="4"/>
        <v>9231</v>
      </c>
      <c r="I250" s="46">
        <f t="shared" si="4"/>
        <v>4956</v>
      </c>
      <c r="J250" s="46">
        <f t="shared" si="4"/>
        <v>-932.00000000000011</v>
      </c>
      <c r="K250" s="46">
        <f t="shared" si="4"/>
        <v>3154</v>
      </c>
      <c r="L250" s="46">
        <f t="shared" si="4"/>
        <v>7833</v>
      </c>
      <c r="M250" s="46">
        <f t="shared" si="4"/>
        <v>16983</v>
      </c>
      <c r="N250" s="46">
        <f t="shared" si="4"/>
        <v>8994</v>
      </c>
      <c r="O250" s="46">
        <f t="shared" si="4"/>
        <v>826.00000000000034</v>
      </c>
      <c r="P250" s="46">
        <f t="shared" si="4"/>
        <v>362656</v>
      </c>
      <c r="Q250" s="46">
        <f t="shared" si="4"/>
        <v>4466</v>
      </c>
      <c r="R250" s="46">
        <f t="shared" si="4"/>
        <v>589772</v>
      </c>
      <c r="S250" s="46">
        <f t="shared" si="4"/>
        <v>4635</v>
      </c>
      <c r="T250" s="46">
        <f t="shared" si="4"/>
        <v>16911</v>
      </c>
      <c r="U250" s="46">
        <f t="shared" si="4"/>
        <v>-176614.99999999997</v>
      </c>
      <c r="V250" s="46">
        <f t="shared" si="4"/>
        <v>33397</v>
      </c>
      <c r="W250" s="46">
        <f t="shared" si="4"/>
        <v>3586.9999999999995</v>
      </c>
      <c r="X250" s="46">
        <f t="shared" si="4"/>
        <v>21488</v>
      </c>
      <c r="Y250" s="46">
        <f t="shared" si="4"/>
        <v>116012.99999999999</v>
      </c>
      <c r="Z250" s="46">
        <f t="shared" si="4"/>
        <v>310019.00000000006</v>
      </c>
      <c r="AA250" s="46">
        <f t="shared" si="4"/>
        <v>20632.999999999996</v>
      </c>
      <c r="AB250" s="46">
        <f t="shared" si="4"/>
        <v>790160.99999999988</v>
      </c>
      <c r="AC250" s="46">
        <f t="shared" si="4"/>
        <v>476591.99999999994</v>
      </c>
      <c r="AD250" s="46">
        <f t="shared" si="4"/>
        <v>2081077</v>
      </c>
      <c r="AE250" s="46">
        <f t="shared" si="4"/>
        <v>1691954</v>
      </c>
      <c r="AF250" s="46">
        <f t="shared" si="4"/>
        <v>771167</v>
      </c>
      <c r="AG250" s="46">
        <f t="shared" si="4"/>
        <v>4089240</v>
      </c>
      <c r="AH250" s="46">
        <f t="shared" si="4"/>
        <v>18386623</v>
      </c>
      <c r="AI250" s="46">
        <f t="shared" si="4"/>
        <v>424858.99999999994</v>
      </c>
      <c r="AJ250" s="46">
        <f t="shared" si="4"/>
        <v>691573.99999999988</v>
      </c>
      <c r="AK250" s="46">
        <f t="shared" si="4"/>
        <v>-51664</v>
      </c>
      <c r="AL250" s="46">
        <f t="shared" si="4"/>
        <v>149074.00000000003</v>
      </c>
      <c r="AM250" s="46">
        <f t="shared" si="4"/>
        <v>8225</v>
      </c>
      <c r="AN250" s="46">
        <f t="shared" si="4"/>
        <v>30414.999999999996</v>
      </c>
      <c r="AO250" s="46">
        <f t="shared" si="4"/>
        <v>33112</v>
      </c>
      <c r="AP250" s="46">
        <f t="shared" si="4"/>
        <v>62223</v>
      </c>
      <c r="AQ250" s="46">
        <f t="shared" si="4"/>
        <v>6815972</v>
      </c>
      <c r="AR250" s="46">
        <f t="shared" si="4"/>
        <v>21982</v>
      </c>
      <c r="AS250" s="46">
        <f t="shared" si="4"/>
        <v>12932.000000000004</v>
      </c>
      <c r="AT250" s="46">
        <f t="shared" si="4"/>
        <v>63946</v>
      </c>
      <c r="AU250" s="46">
        <f t="shared" si="4"/>
        <v>189161.99999999997</v>
      </c>
      <c r="AV250" s="46">
        <f t="shared" si="4"/>
        <v>95154</v>
      </c>
      <c r="AW250" s="46">
        <f t="shared" si="4"/>
        <v>0</v>
      </c>
      <c r="AX250" s="46">
        <f t="shared" si="4"/>
        <v>414020</v>
      </c>
      <c r="AY250" s="46">
        <f t="shared" si="4"/>
        <v>44824</v>
      </c>
      <c r="AZ250" s="46">
        <f t="shared" si="4"/>
        <v>6996.9999999999991</v>
      </c>
      <c r="BA250" s="46">
        <f t="shared" si="4"/>
        <v>4106</v>
      </c>
      <c r="BB250" s="46">
        <f t="shared" si="4"/>
        <v>104230.00000000001</v>
      </c>
      <c r="BC250" s="46">
        <f t="shared" si="4"/>
        <v>65707</v>
      </c>
      <c r="BD250" s="46">
        <f t="shared" si="4"/>
        <v>11380778</v>
      </c>
      <c r="BE250" s="46">
        <f t="shared" si="4"/>
        <v>14163</v>
      </c>
      <c r="BF250" s="46">
        <f t="shared" si="4"/>
        <v>1060</v>
      </c>
      <c r="BG250" s="46">
        <f t="shared" si="4"/>
        <v>400031.99999999994</v>
      </c>
      <c r="BH250" s="46">
        <f t="shared" si="4"/>
        <v>79346</v>
      </c>
      <c r="BI250" s="46">
        <f t="shared" si="4"/>
        <v>504884.00000000006</v>
      </c>
      <c r="BJ250" s="46">
        <f t="shared" si="4"/>
        <v>82044</v>
      </c>
      <c r="BK250" s="46">
        <f t="shared" si="4"/>
        <v>-217860.00000000003</v>
      </c>
      <c r="BL250" s="46">
        <f t="shared" si="4"/>
        <v>732796</v>
      </c>
      <c r="BM250" s="46">
        <f t="shared" si="4"/>
        <v>157759.99999999994</v>
      </c>
      <c r="BN250" s="46">
        <f t="shared" si="4"/>
        <v>-38724</v>
      </c>
      <c r="BO250" s="46">
        <f t="shared" si="4"/>
        <v>-10932.000000000007</v>
      </c>
      <c r="BP250" s="46">
        <f t="shared" ref="BP250:BT250" si="5">SUM(BP6:BP249)</f>
        <v>53939.999999999993</v>
      </c>
      <c r="BQ250" s="46">
        <f t="shared" si="5"/>
        <v>-3367.9999999999982</v>
      </c>
      <c r="BR250" s="46">
        <f t="shared" si="5"/>
        <v>43605.999999999993</v>
      </c>
      <c r="BS250" s="46">
        <f t="shared" si="5"/>
        <v>0</v>
      </c>
      <c r="BT250" s="46">
        <f t="shared" si="5"/>
        <v>53182920.000000007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2428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2428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613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613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90020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90020</v>
      </c>
    </row>
    <row r="12" spans="1:72" x14ac:dyDescent="0.25">
      <c r="A12" s="10" t="s">
        <v>69</v>
      </c>
      <c r="B12" s="8" t="s">
        <v>70</v>
      </c>
      <c r="C12" s="42">
        <v>3.0829788801677747E-3</v>
      </c>
      <c r="D12" s="42">
        <v>4.9746580656635005E-5</v>
      </c>
      <c r="E12" s="42">
        <v>6.4963182222496793E-2</v>
      </c>
      <c r="F12" s="42">
        <v>7.2001629897761193E-5</v>
      </c>
      <c r="G12" s="42">
        <v>612.00835583036474</v>
      </c>
      <c r="H12" s="42">
        <v>9.0329317508100414E-5</v>
      </c>
      <c r="I12" s="42">
        <v>6.5456027179782901E-6</v>
      </c>
      <c r="J12" s="42">
        <v>0</v>
      </c>
      <c r="K12" s="42">
        <v>0</v>
      </c>
      <c r="L12" s="42">
        <v>9.9493161313270011E-5</v>
      </c>
      <c r="M12" s="42">
        <v>2.5299931021362781E-3</v>
      </c>
      <c r="N12" s="42">
        <v>1.1310801496666487E-3</v>
      </c>
      <c r="O12" s="42">
        <v>5.2364821743826321E-5</v>
      </c>
      <c r="P12" s="42">
        <v>1.3680309680574626E-3</v>
      </c>
      <c r="Q12" s="42">
        <v>9.818404076967436E-5</v>
      </c>
      <c r="R12" s="42">
        <v>2.5135114437036638E-4</v>
      </c>
      <c r="S12" s="42">
        <v>2.2909609512924015E-4</v>
      </c>
      <c r="T12" s="42">
        <v>2.0815016643170963E-4</v>
      </c>
      <c r="U12" s="42">
        <v>8.312915451832429E-4</v>
      </c>
      <c r="V12" s="42">
        <v>0</v>
      </c>
      <c r="W12" s="42">
        <v>6.5456027179782901E-6</v>
      </c>
      <c r="X12" s="42">
        <v>1.5840358577507463E-4</v>
      </c>
      <c r="Y12" s="42">
        <v>2.500420238267707E-4</v>
      </c>
      <c r="Z12" s="42">
        <v>3.196872367460597E-3</v>
      </c>
      <c r="AA12" s="42">
        <v>0</v>
      </c>
      <c r="AB12" s="42">
        <v>7.9987265213694707E-4</v>
      </c>
      <c r="AC12" s="42">
        <v>1.3876677762113975E-4</v>
      </c>
      <c r="AD12" s="42">
        <v>5.8697813143270914E-3</v>
      </c>
      <c r="AE12" s="42">
        <v>6.4323199559321448E-3</v>
      </c>
      <c r="AF12" s="42">
        <v>4.6562686060227169E-2</v>
      </c>
      <c r="AG12" s="42">
        <v>4.6997427515084125E-4</v>
      </c>
      <c r="AH12" s="42">
        <v>1.6165020472319186E-2</v>
      </c>
      <c r="AI12" s="42">
        <v>2.5614139377250094E-3</v>
      </c>
      <c r="AJ12" s="42">
        <v>2.5396938545755768E-4</v>
      </c>
      <c r="AK12" s="42">
        <v>0</v>
      </c>
      <c r="AL12" s="42">
        <v>5.4983062831017642E-4</v>
      </c>
      <c r="AM12" s="42">
        <v>0</v>
      </c>
      <c r="AN12" s="42">
        <v>3.5729826996356295E-2</v>
      </c>
      <c r="AO12" s="42">
        <v>1.0145684212866351E-3</v>
      </c>
      <c r="AP12" s="42">
        <v>2.1417212093224965E-3</v>
      </c>
      <c r="AQ12" s="42">
        <v>5.5122766425373962E-2</v>
      </c>
      <c r="AR12" s="42">
        <v>7.3310750441356857E-5</v>
      </c>
      <c r="AS12" s="42">
        <v>2.5789674708834466E-4</v>
      </c>
      <c r="AT12" s="42">
        <v>6.3230522255670288E-4</v>
      </c>
      <c r="AU12" s="42">
        <v>4.2021057455670944E-3</v>
      </c>
      <c r="AV12" s="42">
        <v>3.9797264525308004E-4</v>
      </c>
      <c r="AW12" s="42">
        <v>0</v>
      </c>
      <c r="AX12" s="42">
        <v>8.5027379306537986E-3</v>
      </c>
      <c r="AY12" s="42">
        <v>3.5215342622723204E-3</v>
      </c>
      <c r="AZ12" s="42">
        <v>2.2385961295485752E-4</v>
      </c>
      <c r="BA12" s="42">
        <v>0</v>
      </c>
      <c r="BB12" s="42">
        <v>1.309120543595658E-5</v>
      </c>
      <c r="BC12" s="42">
        <v>1.8458599664698778E-4</v>
      </c>
      <c r="BD12" s="42">
        <v>3.6917199329397558E-3</v>
      </c>
      <c r="BE12" s="42">
        <v>8.6401955877313434E-5</v>
      </c>
      <c r="BF12" s="42">
        <v>4.8437460113039348E-5</v>
      </c>
      <c r="BG12" s="42">
        <v>5.7077655700770694E-4</v>
      </c>
      <c r="BH12" s="42">
        <v>6.8074268266974226E-5</v>
      </c>
      <c r="BI12" s="42">
        <v>0.11480618002368231</v>
      </c>
      <c r="BJ12" s="42">
        <v>2.5423120956627682E-3</v>
      </c>
      <c r="BK12" s="42">
        <v>5.0139316819713703E-4</v>
      </c>
      <c r="BL12" s="42">
        <v>6.4081008118030733E-2</v>
      </c>
      <c r="BM12" s="42">
        <v>1.2986475792468929E-3</v>
      </c>
      <c r="BN12" s="42">
        <v>2.1846603631524342E-2</v>
      </c>
      <c r="BO12" s="42">
        <v>2.715377831526114E-2</v>
      </c>
      <c r="BP12" s="42">
        <v>2.561948903816703E-3</v>
      </c>
      <c r="BQ12" s="42">
        <v>5.6684919537691996E-4</v>
      </c>
      <c r="BR12" s="42">
        <v>2.7423457147241845E-2</v>
      </c>
      <c r="BS12" s="42">
        <v>0</v>
      </c>
      <c r="BT12" s="42">
        <f t="shared" si="0"/>
        <v>612.54610102035508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0.48271912045621707</v>
      </c>
      <c r="F13" s="42">
        <v>0</v>
      </c>
      <c r="G13" s="42">
        <v>2744.061233277785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1.680534753088871E-2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4.0950961799406965E-2</v>
      </c>
      <c r="AE13" s="42">
        <v>3.4576519632518149E-2</v>
      </c>
      <c r="AF13" s="42">
        <v>0.31157500652095965</v>
      </c>
      <c r="AG13" s="42">
        <v>0</v>
      </c>
      <c r="AH13" s="42">
        <v>0</v>
      </c>
      <c r="AI13" s="42">
        <v>1.8157501929925733E-2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0.39173844589244022</v>
      </c>
      <c r="AR13" s="42">
        <v>0</v>
      </c>
      <c r="AS13" s="42">
        <v>0</v>
      </c>
      <c r="AT13" s="42">
        <v>0</v>
      </c>
      <c r="AU13" s="42">
        <v>1.1010400106444326E-2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0.81496277279102836</v>
      </c>
      <c r="BJ13" s="42">
        <v>0</v>
      </c>
      <c r="BK13" s="42">
        <v>0</v>
      </c>
      <c r="BL13" s="42">
        <v>0.47306087474880976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2746.6567902291936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1878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1878</v>
      </c>
    </row>
    <row r="15" spans="1:72" x14ac:dyDescent="0.25">
      <c r="A15" s="10" t="s">
        <v>75</v>
      </c>
      <c r="B15" s="8" t="s">
        <v>76</v>
      </c>
      <c r="C15" s="42">
        <v>2.539421591157663E-4</v>
      </c>
      <c r="D15" s="42">
        <v>2.6730753591133292E-5</v>
      </c>
      <c r="E15" s="42">
        <v>2.0389903909250818E-2</v>
      </c>
      <c r="F15" s="42">
        <v>0</v>
      </c>
      <c r="G15" s="42">
        <v>1863.1743881611601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-3.4000914420962709E-2</v>
      </c>
      <c r="N15" s="42">
        <v>9.355763756896652E-5</v>
      </c>
      <c r="O15" s="42">
        <v>3.3413441988916617E-5</v>
      </c>
      <c r="P15" s="42">
        <v>2.0048065193349968E-5</v>
      </c>
      <c r="Q15" s="42">
        <v>0</v>
      </c>
      <c r="R15" s="42">
        <v>1.3365376795566646E-5</v>
      </c>
      <c r="S15" s="42">
        <v>2.0048065193349968E-5</v>
      </c>
      <c r="T15" s="42">
        <v>0</v>
      </c>
      <c r="U15" s="42">
        <v>2.6730753591133292E-5</v>
      </c>
      <c r="V15" s="42">
        <v>0</v>
      </c>
      <c r="W15" s="42">
        <v>0</v>
      </c>
      <c r="X15" s="42">
        <v>2.6730753591133292E-5</v>
      </c>
      <c r="Y15" s="42">
        <v>0</v>
      </c>
      <c r="Z15" s="42">
        <v>9.355763756896652E-5</v>
      </c>
      <c r="AA15" s="42">
        <v>0</v>
      </c>
      <c r="AB15" s="42">
        <v>1.0024032596674985E-4</v>
      </c>
      <c r="AC15" s="42">
        <v>0</v>
      </c>
      <c r="AD15" s="42">
        <v>1.7765345725904752E-3</v>
      </c>
      <c r="AE15" s="42">
        <v>1.4939147624194475E-3</v>
      </c>
      <c r="AF15" s="42">
        <v>1.3261070660349131E-2</v>
      </c>
      <c r="AG15" s="42">
        <v>6.6826883977833231E-6</v>
      </c>
      <c r="AH15" s="42">
        <v>2.3723543812130799E-3</v>
      </c>
      <c r="AI15" s="42">
        <v>7.6696717385737372E-4</v>
      </c>
      <c r="AJ15" s="42">
        <v>3.3413441988916617E-5</v>
      </c>
      <c r="AK15" s="42">
        <v>0</v>
      </c>
      <c r="AL15" s="42">
        <v>1.0024032596674985E-4</v>
      </c>
      <c r="AM15" s="42">
        <v>0</v>
      </c>
      <c r="AN15" s="42">
        <v>1.5370183314901642E-4</v>
      </c>
      <c r="AO15" s="42">
        <v>0</v>
      </c>
      <c r="AP15" s="42">
        <v>0</v>
      </c>
      <c r="AQ15" s="42">
        <v>1.6573639568301282E-2</v>
      </c>
      <c r="AR15" s="42">
        <v>0</v>
      </c>
      <c r="AS15" s="42">
        <v>0</v>
      </c>
      <c r="AT15" s="42">
        <v>0</v>
      </c>
      <c r="AU15" s="42">
        <v>4.9180659305783864E-4</v>
      </c>
      <c r="AV15" s="42">
        <v>0</v>
      </c>
      <c r="AW15" s="42">
        <v>0</v>
      </c>
      <c r="AX15" s="42">
        <v>3.2076904309359948E-4</v>
      </c>
      <c r="AY15" s="42">
        <v>1.0692301436453317E-4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2.6730753591133292E-5</v>
      </c>
      <c r="BH15" s="42">
        <v>0</v>
      </c>
      <c r="BI15" s="42">
        <v>3.4864828780043697E-2</v>
      </c>
      <c r="BJ15" s="42">
        <v>0</v>
      </c>
      <c r="BK15" s="42">
        <v>4.677881878448326E-5</v>
      </c>
      <c r="BL15" s="42">
        <v>1.9981942646560728E-2</v>
      </c>
      <c r="BM15" s="42">
        <v>0</v>
      </c>
      <c r="BN15" s="42">
        <v>3.3413441988916617E-5</v>
      </c>
      <c r="BO15" s="42">
        <v>0</v>
      </c>
      <c r="BP15" s="42">
        <v>1.8711527513793304E-4</v>
      </c>
      <c r="BQ15" s="42">
        <v>0</v>
      </c>
      <c r="BR15" s="42">
        <v>2.3589890044175129E-3</v>
      </c>
      <c r="BS15" s="42">
        <v>0</v>
      </c>
      <c r="BT15" s="42">
        <f t="shared" si="0"/>
        <v>1863.256443332398</v>
      </c>
    </row>
    <row r="16" spans="1:72" x14ac:dyDescent="0.25">
      <c r="A16" s="10" t="s">
        <v>77</v>
      </c>
      <c r="B16" s="8" t="s">
        <v>78</v>
      </c>
      <c r="C16" s="42">
        <v>12.919028158445764</v>
      </c>
      <c r="D16" s="42">
        <v>-1.3133309976913079E-2</v>
      </c>
      <c r="E16" s="42">
        <v>0.65695586415380436</v>
      </c>
      <c r="F16" s="42">
        <v>0.47384288279163078</v>
      </c>
      <c r="G16" s="42">
        <v>14343.068109445088</v>
      </c>
      <c r="H16" s="42">
        <v>7.3596074278760391E-4</v>
      </c>
      <c r="I16" s="42">
        <v>1.4605231462488288E-3</v>
      </c>
      <c r="J16" s="42">
        <v>1.4719214855752079E-4</v>
      </c>
      <c r="K16" s="42">
        <v>0</v>
      </c>
      <c r="L16" s="42">
        <v>0</v>
      </c>
      <c r="M16" s="42">
        <v>1.2674677165917273E-2</v>
      </c>
      <c r="N16" s="42">
        <v>2.5122628211278062E-2</v>
      </c>
      <c r="O16" s="42">
        <v>7.3596074278760391E-4</v>
      </c>
      <c r="P16" s="42">
        <v>0.7092101370926327</v>
      </c>
      <c r="Q16" s="42">
        <v>1.4719214855752079E-4</v>
      </c>
      <c r="R16" s="42">
        <v>4.4157644567256239E-4</v>
      </c>
      <c r="S16" s="42">
        <v>2.9438429711504157E-4</v>
      </c>
      <c r="T16" s="42">
        <v>1.4719214855752079E-4</v>
      </c>
      <c r="U16" s="42">
        <v>8.8315289134512477E-4</v>
      </c>
      <c r="V16" s="42">
        <v>0</v>
      </c>
      <c r="W16" s="42">
        <v>0</v>
      </c>
      <c r="X16" s="42">
        <v>8.8315289134512477E-4</v>
      </c>
      <c r="Y16" s="42">
        <v>0</v>
      </c>
      <c r="Z16" s="42">
        <v>4.9289515790014683E-6</v>
      </c>
      <c r="AA16" s="42">
        <v>4.9289515790014683E-6</v>
      </c>
      <c r="AB16" s="42">
        <v>5.8876859423008315E-4</v>
      </c>
      <c r="AC16" s="42">
        <v>0.80638523258246309</v>
      </c>
      <c r="AD16" s="42">
        <v>2.6500160557801451E-3</v>
      </c>
      <c r="AE16" s="42">
        <v>5.276136087470849E-3</v>
      </c>
      <c r="AF16" s="42">
        <v>2.3795691902397043E-2</v>
      </c>
      <c r="AG16" s="42">
        <v>5.2277954912337457E-5</v>
      </c>
      <c r="AH16" s="42">
        <v>7.8433772883462177E-2</v>
      </c>
      <c r="AI16" s="42">
        <v>1.0701867542195912E-3</v>
      </c>
      <c r="AJ16" s="42">
        <v>0.13264643076682212</v>
      </c>
      <c r="AK16" s="42">
        <v>0</v>
      </c>
      <c r="AL16" s="42">
        <v>-4.2824954845996984E-4</v>
      </c>
      <c r="AM16" s="42">
        <v>0</v>
      </c>
      <c r="AN16" s="42">
        <v>0</v>
      </c>
      <c r="AO16" s="42">
        <v>0</v>
      </c>
      <c r="AP16" s="42">
        <v>2.1124078195720581E-6</v>
      </c>
      <c r="AQ16" s="42">
        <v>2.3618767565702775E-2</v>
      </c>
      <c r="AR16" s="42">
        <v>0</v>
      </c>
      <c r="AS16" s="42">
        <v>0</v>
      </c>
      <c r="AT16" s="42">
        <v>1.4082718797147053E-6</v>
      </c>
      <c r="AU16" s="42">
        <v>9.5968833760919742E-4</v>
      </c>
      <c r="AV16" s="42">
        <v>1.4082718797147053E-6</v>
      </c>
      <c r="AW16" s="42">
        <v>0</v>
      </c>
      <c r="AX16" s="42">
        <v>1.3252229687644946E-5</v>
      </c>
      <c r="AY16" s="42">
        <v>6.6261148438224729E-6</v>
      </c>
      <c r="AZ16" s="42">
        <v>3.950682031834777E-2</v>
      </c>
      <c r="BA16" s="42">
        <v>1.2068625676835659E-3</v>
      </c>
      <c r="BB16" s="42">
        <v>0</v>
      </c>
      <c r="BC16" s="42">
        <v>8.746638366699785E-5</v>
      </c>
      <c r="BD16" s="42">
        <v>0</v>
      </c>
      <c r="BE16" s="42">
        <v>0</v>
      </c>
      <c r="BF16" s="42">
        <v>0</v>
      </c>
      <c r="BG16" s="42">
        <v>0.13134084526446924</v>
      </c>
      <c r="BH16" s="42">
        <v>7.4259303898343556E-4</v>
      </c>
      <c r="BI16" s="42">
        <v>5.9776746542782658E-2</v>
      </c>
      <c r="BJ16" s="42">
        <v>0</v>
      </c>
      <c r="BK16" s="42">
        <v>1.6949350016771576E-2</v>
      </c>
      <c r="BL16" s="42">
        <v>0.4636021964267224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14359.645983036271</v>
      </c>
    </row>
    <row r="17" spans="1:72" x14ac:dyDescent="0.25">
      <c r="A17" s="10" t="s">
        <v>79</v>
      </c>
      <c r="B17" s="8" t="s">
        <v>80</v>
      </c>
      <c r="C17" s="42">
        <v>9.0289728143713305E-3</v>
      </c>
      <c r="D17" s="42">
        <v>4.1941319403970161E-5</v>
      </c>
      <c r="E17" s="42">
        <v>4.0870757082503362</v>
      </c>
      <c r="F17" s="42">
        <v>7.6993942782774818E-3</v>
      </c>
      <c r="G17" s="42">
        <v>79.008111797827837</v>
      </c>
      <c r="H17" s="42">
        <v>5.4995673416267724E-3</v>
      </c>
      <c r="I17" s="42">
        <v>1.0999134683253545E-3</v>
      </c>
      <c r="J17" s="42">
        <v>1.6919204834489925E-2</v>
      </c>
      <c r="K17" s="42">
        <v>0</v>
      </c>
      <c r="L17" s="42">
        <v>7.3423011311497893E-2</v>
      </c>
      <c r="M17" s="42">
        <v>0.31532502841010723</v>
      </c>
      <c r="N17" s="42">
        <v>0.52331405685236188</v>
      </c>
      <c r="O17" s="42">
        <v>2.0252627857952968E-2</v>
      </c>
      <c r="P17" s="42">
        <v>1.7669519113325302E-2</v>
      </c>
      <c r="Q17" s="42">
        <v>1.2718864467551095E-2</v>
      </c>
      <c r="R17" s="42">
        <v>5.7877622740002736E-2</v>
      </c>
      <c r="S17" s="42">
        <v>1.6877793590155756E-2</v>
      </c>
      <c r="T17" s="42">
        <v>1.0999134683253545E-3</v>
      </c>
      <c r="U17" s="42">
        <v>3.651280525570292E-2</v>
      </c>
      <c r="V17" s="42">
        <v>0</v>
      </c>
      <c r="W17" s="42">
        <v>6.2911979105955242E-5</v>
      </c>
      <c r="X17" s="42">
        <v>1.7063835878929279E-2</v>
      </c>
      <c r="Y17" s="42">
        <v>4.2600608460896206E-3</v>
      </c>
      <c r="Z17" s="42">
        <v>0</v>
      </c>
      <c r="AA17" s="42">
        <v>0</v>
      </c>
      <c r="AB17" s="42">
        <v>4.3996538733014181E-3</v>
      </c>
      <c r="AC17" s="42">
        <v>0</v>
      </c>
      <c r="AD17" s="42">
        <v>3.3346915044793722E-3</v>
      </c>
      <c r="AE17" s="42">
        <v>2.5036922691237203E-2</v>
      </c>
      <c r="AF17" s="42">
        <v>5.0902828655743195E-3</v>
      </c>
      <c r="AG17" s="42">
        <v>5.843020183951146E-3</v>
      </c>
      <c r="AH17" s="42">
        <v>0.2888565403704359</v>
      </c>
      <c r="AI17" s="42">
        <v>0.25554379401288801</v>
      </c>
      <c r="AJ17" s="42">
        <v>2.7971905135936339E-3</v>
      </c>
      <c r="AK17" s="42">
        <v>0</v>
      </c>
      <c r="AL17" s="42">
        <v>0.20130285852622198</v>
      </c>
      <c r="AM17" s="42">
        <v>0</v>
      </c>
      <c r="AN17" s="42">
        <v>0</v>
      </c>
      <c r="AO17" s="42">
        <v>0</v>
      </c>
      <c r="AP17" s="42">
        <v>0</v>
      </c>
      <c r="AQ17" s="42">
        <v>1.0363468588018815E-2</v>
      </c>
      <c r="AR17" s="42">
        <v>0</v>
      </c>
      <c r="AS17" s="42">
        <v>0</v>
      </c>
      <c r="AT17" s="42">
        <v>0</v>
      </c>
      <c r="AU17" s="42">
        <v>8.0701746786710979E-3</v>
      </c>
      <c r="AV17" s="42">
        <v>3.0756967562911453E-3</v>
      </c>
      <c r="AW17" s="42">
        <v>0</v>
      </c>
      <c r="AX17" s="42">
        <v>3.5125855000825014E-3</v>
      </c>
      <c r="AY17" s="42">
        <v>0</v>
      </c>
      <c r="AZ17" s="42">
        <v>1.2390164773922853E-3</v>
      </c>
      <c r="BA17" s="42">
        <v>0</v>
      </c>
      <c r="BB17" s="42">
        <v>0</v>
      </c>
      <c r="BC17" s="42">
        <v>2.2718214677150506E-4</v>
      </c>
      <c r="BD17" s="42">
        <v>0.56621009262403033</v>
      </c>
      <c r="BE17" s="42">
        <v>0</v>
      </c>
      <c r="BF17" s="42">
        <v>0</v>
      </c>
      <c r="BG17" s="42">
        <v>9.3754449917990354E-3</v>
      </c>
      <c r="BH17" s="42">
        <v>4.22688280211696E-3</v>
      </c>
      <c r="BI17" s="42">
        <v>0.2510309626016054</v>
      </c>
      <c r="BJ17" s="42">
        <v>0</v>
      </c>
      <c r="BK17" s="42">
        <v>1.1250921843565504E-2</v>
      </c>
      <c r="BL17" s="42">
        <v>3.5823624310395777E-2</v>
      </c>
      <c r="BM17" s="42">
        <v>5.1271047986500277E-2</v>
      </c>
      <c r="BN17" s="42">
        <v>0</v>
      </c>
      <c r="BO17" s="42">
        <v>0</v>
      </c>
      <c r="BP17" s="42">
        <v>2.8677377142464597E-3</v>
      </c>
      <c r="BQ17" s="42">
        <v>9.5104477462183545E-3</v>
      </c>
      <c r="BR17" s="42">
        <v>0</v>
      </c>
      <c r="BS17" s="42">
        <v>0</v>
      </c>
      <c r="BT17" s="42">
        <f t="shared" si="0"/>
        <v>85.992194793215177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118.00723056447434</v>
      </c>
      <c r="D19" s="42">
        <v>3.1077987803055906</v>
      </c>
      <c r="E19" s="42">
        <v>39867.711756305471</v>
      </c>
      <c r="F19" s="42">
        <v>2817.8100958892292</v>
      </c>
      <c r="G19" s="42">
        <v>44.798831708391234</v>
      </c>
      <c r="H19" s="42">
        <v>3618.0754017044542</v>
      </c>
      <c r="I19" s="42">
        <v>3.5305668808606163</v>
      </c>
      <c r="J19" s="42">
        <v>4.0804945734848531E-2</v>
      </c>
      <c r="K19" s="42">
        <v>8.0310583987066017E-2</v>
      </c>
      <c r="L19" s="42">
        <v>2.1050207933720375</v>
      </c>
      <c r="M19" s="42">
        <v>6.2121167718995416</v>
      </c>
      <c r="N19" s="42">
        <v>44.889860672917905</v>
      </c>
      <c r="O19" s="42">
        <v>1.9288537981843472</v>
      </c>
      <c r="P19" s="42">
        <v>5450.3860570281049</v>
      </c>
      <c r="Q19" s="42">
        <v>3.0774981919349402</v>
      </c>
      <c r="R19" s="42">
        <v>15.920944841559633</v>
      </c>
      <c r="S19" s="42">
        <v>3.718582692980358</v>
      </c>
      <c r="T19" s="42">
        <v>4.6289420163602752</v>
      </c>
      <c r="U19" s="42">
        <v>31.14904799761371</v>
      </c>
      <c r="V19" s="42">
        <v>0.78426534534863956</v>
      </c>
      <c r="W19" s="42">
        <v>0.77573586053513599</v>
      </c>
      <c r="X19" s="42">
        <v>113.14476893127078</v>
      </c>
      <c r="Y19" s="42">
        <v>2.9371256767845129</v>
      </c>
      <c r="Z19" s="42">
        <v>4.0364899502771046</v>
      </c>
      <c r="AA19" s="42">
        <v>0.93102769726455914</v>
      </c>
      <c r="AB19" s="42">
        <v>30.563068397498885</v>
      </c>
      <c r="AC19" s="42">
        <v>139.99960951683622</v>
      </c>
      <c r="AD19" s="42">
        <v>42.929834109083245</v>
      </c>
      <c r="AE19" s="42">
        <v>15.673080620741208</v>
      </c>
      <c r="AF19" s="42">
        <v>1965.4154724635951</v>
      </c>
      <c r="AG19" s="42">
        <v>53.320681081806683</v>
      </c>
      <c r="AH19" s="42">
        <v>47158.06739880002</v>
      </c>
      <c r="AI19" s="42">
        <v>1.5623912975063123</v>
      </c>
      <c r="AJ19" s="42">
        <v>145.13862682747677</v>
      </c>
      <c r="AK19" s="42">
        <v>0.4256343621916826</v>
      </c>
      <c r="AL19" s="42">
        <v>6364.4370002019987</v>
      </c>
      <c r="AM19" s="42">
        <v>2.4738211923355511</v>
      </c>
      <c r="AN19" s="42">
        <v>995.34423353909938</v>
      </c>
      <c r="AO19" s="42">
        <v>1.9754516021147417</v>
      </c>
      <c r="AP19" s="42">
        <v>44.841427883580621</v>
      </c>
      <c r="AQ19" s="42">
        <v>134.06327379655914</v>
      </c>
      <c r="AR19" s="42">
        <v>0.30280028451220375</v>
      </c>
      <c r="AS19" s="42">
        <v>0.13426050351012808</v>
      </c>
      <c r="AT19" s="42">
        <v>2.3571199850497271</v>
      </c>
      <c r="AU19" s="42">
        <v>1461.6675403337697</v>
      </c>
      <c r="AV19" s="42">
        <v>82.441917675385682</v>
      </c>
      <c r="AW19" s="42">
        <v>0</v>
      </c>
      <c r="AX19" s="42">
        <v>91.992950785407274</v>
      </c>
      <c r="AY19" s="42">
        <v>25.197885665412304</v>
      </c>
      <c r="AZ19" s="42">
        <v>0.17711398512643409</v>
      </c>
      <c r="BA19" s="42">
        <v>1.4168741513528629</v>
      </c>
      <c r="BB19" s="42">
        <v>0.11443389913484059</v>
      </c>
      <c r="BC19" s="42">
        <v>8.7326989564033077</v>
      </c>
      <c r="BD19" s="42">
        <v>16163.207236638314</v>
      </c>
      <c r="BE19" s="42">
        <v>0.71421871073461296</v>
      </c>
      <c r="BF19" s="42">
        <v>0.35081140032629005</v>
      </c>
      <c r="BG19" s="42">
        <v>383.22693114359953</v>
      </c>
      <c r="BH19" s="42">
        <v>243.44438121018916</v>
      </c>
      <c r="BI19" s="42">
        <v>8242.6333113288329</v>
      </c>
      <c r="BJ19" s="42">
        <v>5.4735971279228366</v>
      </c>
      <c r="BK19" s="42">
        <v>25.575707109313459</v>
      </c>
      <c r="BL19" s="42">
        <v>18279.041699483234</v>
      </c>
      <c r="BM19" s="42">
        <v>3059.5677451220517</v>
      </c>
      <c r="BN19" s="42">
        <v>89.770593613356539</v>
      </c>
      <c r="BO19" s="42">
        <v>1046.8578238250489</v>
      </c>
      <c r="BP19" s="42">
        <v>1710.3458584604768</v>
      </c>
      <c r="BQ19" s="42">
        <v>4.6976032252679385</v>
      </c>
      <c r="BR19" s="42">
        <v>0.45648115432232339</v>
      </c>
      <c r="BS19" s="42">
        <v>0</v>
      </c>
      <c r="BT19" s="42">
        <f t="shared" si="0"/>
        <v>160185.91973709987</v>
      </c>
    </row>
    <row r="20" spans="1:72" x14ac:dyDescent="0.25">
      <c r="A20" s="10" t="s">
        <v>85</v>
      </c>
      <c r="B20" s="8" t="s">
        <v>86</v>
      </c>
      <c r="C20" s="42">
        <v>1.7910033423666541E-4</v>
      </c>
      <c r="D20" s="42">
        <v>3.6132321477384554E-5</v>
      </c>
      <c r="E20" s="42">
        <v>0</v>
      </c>
      <c r="F20" s="42">
        <v>2.0965668017741655E-4</v>
      </c>
      <c r="G20" s="42">
        <v>6.2176452313156432</v>
      </c>
      <c r="H20" s="42">
        <v>4.7752654495728598E-4</v>
      </c>
      <c r="I20" s="42">
        <v>8.1983863929628673E-5</v>
      </c>
      <c r="J20" s="42">
        <v>2.0073511931880306E-6</v>
      </c>
      <c r="K20" s="42">
        <v>0</v>
      </c>
      <c r="L20" s="42">
        <v>3.925486777789927E-4</v>
      </c>
      <c r="M20" s="42">
        <v>1.0549407494844978E-3</v>
      </c>
      <c r="N20" s="42">
        <v>1.6440206272209973E-3</v>
      </c>
      <c r="O20" s="42">
        <v>1.5612731502573574E-5</v>
      </c>
      <c r="P20" s="42">
        <v>2.3240666036688089E-4</v>
      </c>
      <c r="Q20" s="42">
        <v>5.2837944185138278E-4</v>
      </c>
      <c r="R20" s="42">
        <v>4.8131820832219673E-4</v>
      </c>
      <c r="S20" s="42">
        <v>2.2214686537947541E-4</v>
      </c>
      <c r="T20" s="42">
        <v>1.844532707518335E-4</v>
      </c>
      <c r="U20" s="42">
        <v>7.37813083007334E-4</v>
      </c>
      <c r="V20" s="42">
        <v>2.1188707039206992E-5</v>
      </c>
      <c r="W20" s="42">
        <v>2.6318604532909735E-5</v>
      </c>
      <c r="X20" s="42">
        <v>1.4977437831652971E-3</v>
      </c>
      <c r="Y20" s="42">
        <v>1.3248517875041004E-4</v>
      </c>
      <c r="Z20" s="42">
        <v>1.1970504282044624E-3</v>
      </c>
      <c r="AA20" s="42">
        <v>3.8518839007063656E-4</v>
      </c>
      <c r="AB20" s="42">
        <v>6.1850735310886758E-3</v>
      </c>
      <c r="AC20" s="42">
        <v>5.1298974937027454E-5</v>
      </c>
      <c r="AD20" s="42">
        <v>5.1298974937027454E-5</v>
      </c>
      <c r="AE20" s="42">
        <v>6.511925832813428E-4</v>
      </c>
      <c r="AF20" s="42">
        <v>1.3826810520349727E-2</v>
      </c>
      <c r="AG20" s="42">
        <v>1.2793161403180388E-3</v>
      </c>
      <c r="AH20" s="42">
        <v>1.5561432527636545E-3</v>
      </c>
      <c r="AI20" s="42">
        <v>1.1486509605464843E-4</v>
      </c>
      <c r="AJ20" s="42">
        <v>42.721645345529588</v>
      </c>
      <c r="AK20" s="42">
        <v>5.799014558098756E-6</v>
      </c>
      <c r="AL20" s="42">
        <v>168.96816428428065</v>
      </c>
      <c r="AM20" s="42">
        <v>0</v>
      </c>
      <c r="AN20" s="42">
        <v>1.3903667142284006E-2</v>
      </c>
      <c r="AO20" s="42">
        <v>1.7619636617718672E-2</v>
      </c>
      <c r="AP20" s="42">
        <v>6.2939212357070659E-3</v>
      </c>
      <c r="AQ20" s="42">
        <v>4.3949105478743256E-2</v>
      </c>
      <c r="AR20" s="42">
        <v>3.1348134466953081E-3</v>
      </c>
      <c r="AS20" s="42">
        <v>1.0995154641176706E-2</v>
      </c>
      <c r="AT20" s="42">
        <v>7.2933760019165117E-5</v>
      </c>
      <c r="AU20" s="42">
        <v>4.7639057048130401E-3</v>
      </c>
      <c r="AV20" s="42">
        <v>9.0926964162679758E-4</v>
      </c>
      <c r="AW20" s="42">
        <v>0</v>
      </c>
      <c r="AX20" s="42">
        <v>3.7088900543723047E-2</v>
      </c>
      <c r="AY20" s="42">
        <v>1.5818111821590514E-2</v>
      </c>
      <c r="AZ20" s="42">
        <v>2.6117869413590933E-4</v>
      </c>
      <c r="BA20" s="42">
        <v>5.1968092001423462E-5</v>
      </c>
      <c r="BB20" s="42">
        <v>1.6633637694332359E-4</v>
      </c>
      <c r="BC20" s="42">
        <v>8.3427699357676156E-4</v>
      </c>
      <c r="BD20" s="42">
        <v>4.4780341226103699</v>
      </c>
      <c r="BE20" s="42">
        <v>1.0170579378819356E-4</v>
      </c>
      <c r="BF20" s="42">
        <v>1.2063028856620209E-4</v>
      </c>
      <c r="BG20" s="42">
        <v>150.90234591082864</v>
      </c>
      <c r="BH20" s="42">
        <v>7.7975352393903712E-4</v>
      </c>
      <c r="BI20" s="42">
        <v>8.1318140537724626E-2</v>
      </c>
      <c r="BJ20" s="42">
        <v>5.9532656819698999E-3</v>
      </c>
      <c r="BK20" s="42">
        <v>3.7450482094244695E-3</v>
      </c>
      <c r="BL20" s="42">
        <v>0.2400961901606028</v>
      </c>
      <c r="BM20" s="42">
        <v>1.4071707705621148E-2</v>
      </c>
      <c r="BN20" s="42">
        <v>5.4060198022768324E-3</v>
      </c>
      <c r="BO20" s="42">
        <v>1.5250351810931817E-2</v>
      </c>
      <c r="BP20" s="42">
        <v>2.0426678574427603E-2</v>
      </c>
      <c r="BQ20" s="42">
        <v>2.0073511931880309E-5</v>
      </c>
      <c r="BR20" s="42">
        <v>0.12582475802736171</v>
      </c>
      <c r="BS20" s="42">
        <v>0</v>
      </c>
      <c r="BT20" s="42">
        <f t="shared" si="0"/>
        <v>373.99027421897591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1.9166943688900216E-3</v>
      </c>
      <c r="H21" s="42">
        <v>1094</v>
      </c>
      <c r="I21" s="42">
        <v>0</v>
      </c>
      <c r="J21" s="42">
        <v>0</v>
      </c>
      <c r="K21" s="42">
        <v>0</v>
      </c>
      <c r="L21" s="42">
        <v>0</v>
      </c>
      <c r="M21" s="42">
        <v>7.6667774755600864E-4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0.12688516722051943</v>
      </c>
      <c r="AC21" s="42">
        <v>0</v>
      </c>
      <c r="AD21" s="42">
        <v>0</v>
      </c>
      <c r="AE21" s="42">
        <v>6.9000997280040778E-3</v>
      </c>
      <c r="AF21" s="42">
        <v>6.1334219804480691E-3</v>
      </c>
      <c r="AG21" s="42">
        <v>1.0350149592006117E-2</v>
      </c>
      <c r="AH21" s="42">
        <v>0</v>
      </c>
      <c r="AI21" s="42">
        <v>0</v>
      </c>
      <c r="AJ21" s="42">
        <v>0.10158480155117114</v>
      </c>
      <c r="AK21" s="42">
        <v>0</v>
      </c>
      <c r="AL21" s="42">
        <v>1.3033521708452147E-2</v>
      </c>
      <c r="AM21" s="42">
        <v>0</v>
      </c>
      <c r="AN21" s="42">
        <v>24.928754261286453</v>
      </c>
      <c r="AO21" s="42">
        <v>0</v>
      </c>
      <c r="AP21" s="42">
        <v>3.8333887377800432E-4</v>
      </c>
      <c r="AQ21" s="42">
        <v>0.19358613125789217</v>
      </c>
      <c r="AR21" s="42">
        <v>0</v>
      </c>
      <c r="AS21" s="42">
        <v>0</v>
      </c>
      <c r="AT21" s="42">
        <v>0</v>
      </c>
      <c r="AU21" s="42">
        <v>5.7500831066700647E-3</v>
      </c>
      <c r="AV21" s="42">
        <v>0</v>
      </c>
      <c r="AW21" s="42">
        <v>0</v>
      </c>
      <c r="AX21" s="42">
        <v>0.7743445250315687</v>
      </c>
      <c r="AY21" s="42">
        <v>0.31433787649796352</v>
      </c>
      <c r="AZ21" s="42">
        <v>0</v>
      </c>
      <c r="BA21" s="42">
        <v>0</v>
      </c>
      <c r="BB21" s="42">
        <v>1.1500166213340129E-3</v>
      </c>
      <c r="BC21" s="42">
        <v>1.2650182834674142E-2</v>
      </c>
      <c r="BD21" s="42">
        <v>0</v>
      </c>
      <c r="BE21" s="42">
        <v>0</v>
      </c>
      <c r="BF21" s="42">
        <v>7.6667774755600864E-4</v>
      </c>
      <c r="BG21" s="42">
        <v>4.3317292736914488E-2</v>
      </c>
      <c r="BH21" s="42">
        <v>7.6667774755600864E-4</v>
      </c>
      <c r="BI21" s="42">
        <v>0.15563558275386977</v>
      </c>
      <c r="BJ21" s="42">
        <v>1.7250249320010194E-2</v>
      </c>
      <c r="BK21" s="42">
        <v>0</v>
      </c>
      <c r="BL21" s="42">
        <v>1.9166943688900216E-3</v>
      </c>
      <c r="BM21" s="42">
        <v>0</v>
      </c>
      <c r="BN21" s="42">
        <v>16.937658460271628</v>
      </c>
      <c r="BO21" s="42">
        <v>173.07722375917672</v>
      </c>
      <c r="BP21" s="42">
        <v>0.14950216077342168</v>
      </c>
      <c r="BQ21" s="42">
        <v>0</v>
      </c>
      <c r="BR21" s="42">
        <v>2.8167740445207756</v>
      </c>
      <c r="BS21" s="42">
        <v>0</v>
      </c>
      <c r="BT21" s="42">
        <f t="shared" si="0"/>
        <v>1313.6993385488252</v>
      </c>
    </row>
    <row r="22" spans="1:72" x14ac:dyDescent="0.25">
      <c r="A22" s="10" t="s">
        <v>89</v>
      </c>
      <c r="B22" s="8" t="s">
        <v>90</v>
      </c>
      <c r="C22" s="42">
        <v>11753.205633378722</v>
      </c>
      <c r="D22" s="42">
        <v>3825.4314496178067</v>
      </c>
      <c r="E22" s="42">
        <v>4884.6034715395635</v>
      </c>
      <c r="F22" s="42">
        <v>144.10608209890708</v>
      </c>
      <c r="G22" s="42">
        <v>70.158928071059705</v>
      </c>
      <c r="H22" s="42">
        <v>309.53639479609654</v>
      </c>
      <c r="I22" s="42">
        <v>1183.1224723432688</v>
      </c>
      <c r="J22" s="42">
        <v>15.683852011567083</v>
      </c>
      <c r="K22" s="42">
        <v>2.9045318088323771E-3</v>
      </c>
      <c r="L22" s="42">
        <v>3.7313976411351404</v>
      </c>
      <c r="M22" s="42">
        <v>112.22445270102349</v>
      </c>
      <c r="N22" s="42">
        <v>198.61476986198602</v>
      </c>
      <c r="O22" s="42">
        <v>15.652856810382309</v>
      </c>
      <c r="P22" s="42">
        <v>25.190712235279712</v>
      </c>
      <c r="Q22" s="42">
        <v>135.49414472290442</v>
      </c>
      <c r="R22" s="42">
        <v>1059.0130807508713</v>
      </c>
      <c r="S22" s="42">
        <v>24.264213860259915</v>
      </c>
      <c r="T22" s="42">
        <v>18.280450365447422</v>
      </c>
      <c r="U22" s="42">
        <v>1999.0808012224568</v>
      </c>
      <c r="V22" s="42">
        <v>33.079194741395561</v>
      </c>
      <c r="W22" s="42">
        <v>129.94844830227657</v>
      </c>
      <c r="X22" s="42">
        <v>196.79373935489949</v>
      </c>
      <c r="Y22" s="42">
        <v>254.98469823547262</v>
      </c>
      <c r="Z22" s="42">
        <v>98.506314652190298</v>
      </c>
      <c r="AA22" s="42">
        <v>156.66308384139359</v>
      </c>
      <c r="AB22" s="42">
        <v>162.24867257189842</v>
      </c>
      <c r="AC22" s="42">
        <v>2869.9686232337531</v>
      </c>
      <c r="AD22" s="42">
        <v>111.22333143115249</v>
      </c>
      <c r="AE22" s="42">
        <v>725.303919789882</v>
      </c>
      <c r="AF22" s="42">
        <v>4840.8413590015889</v>
      </c>
      <c r="AG22" s="42">
        <v>315.22141076916853</v>
      </c>
      <c r="AH22" s="42">
        <v>3950.6507300573749</v>
      </c>
      <c r="AI22" s="42">
        <v>36.084838650932909</v>
      </c>
      <c r="AJ22" s="42">
        <v>2997.5028698631895</v>
      </c>
      <c r="AK22" s="42">
        <v>12.017310883946406</v>
      </c>
      <c r="AL22" s="42">
        <v>844.53202036753726</v>
      </c>
      <c r="AM22" s="42">
        <v>8.5427406142128733E-3</v>
      </c>
      <c r="AN22" s="42">
        <v>2219.801201521333</v>
      </c>
      <c r="AO22" s="42">
        <v>4182.9197595691894</v>
      </c>
      <c r="AP22" s="42">
        <v>3953.3025461240322</v>
      </c>
      <c r="AQ22" s="42">
        <v>3186.7669916990144</v>
      </c>
      <c r="AR22" s="42">
        <v>54.856548442820745</v>
      </c>
      <c r="AS22" s="42">
        <v>63.639001759235242</v>
      </c>
      <c r="AT22" s="42">
        <v>2271.6438613393466</v>
      </c>
      <c r="AU22" s="42">
        <v>10718.385578207963</v>
      </c>
      <c r="AV22" s="42">
        <v>4399.4587341125107</v>
      </c>
      <c r="AW22" s="42">
        <v>0</v>
      </c>
      <c r="AX22" s="42">
        <v>6441.4973074054924</v>
      </c>
      <c r="AY22" s="42">
        <v>3536.5369115043181</v>
      </c>
      <c r="AZ22" s="42">
        <v>14.055654573598655</v>
      </c>
      <c r="BA22" s="42">
        <v>7.0866958543240335E-2</v>
      </c>
      <c r="BB22" s="42">
        <v>154.84052003908315</v>
      </c>
      <c r="BC22" s="42">
        <v>329.64493577950378</v>
      </c>
      <c r="BD22" s="42">
        <v>75491.02812065318</v>
      </c>
      <c r="BE22" s="42">
        <v>147.82411082759873</v>
      </c>
      <c r="BF22" s="42">
        <v>52.633982494840708</v>
      </c>
      <c r="BG22" s="42">
        <v>1337.6083846560377</v>
      </c>
      <c r="BH22" s="42">
        <v>36.556321569686531</v>
      </c>
      <c r="BI22" s="42">
        <v>4404.6522601742399</v>
      </c>
      <c r="BJ22" s="42">
        <v>307.93057396430322</v>
      </c>
      <c r="BK22" s="42">
        <v>49.721967349865047</v>
      </c>
      <c r="BL22" s="42">
        <v>45.514504328443252</v>
      </c>
      <c r="BM22" s="42">
        <v>13133.886227019606</v>
      </c>
      <c r="BN22" s="42">
        <v>1738.6972078980957</v>
      </c>
      <c r="BO22" s="42">
        <v>23003.737638842027</v>
      </c>
      <c r="BP22" s="42">
        <v>4075.6719956926313</v>
      </c>
      <c r="BQ22" s="42">
        <v>48.972286743463975</v>
      </c>
      <c r="BR22" s="42">
        <v>2626.5089691722874</v>
      </c>
      <c r="BS22" s="42">
        <v>0</v>
      </c>
      <c r="BT22" s="42">
        <f t="shared" si="0"/>
        <v>211541.34214747156</v>
      </c>
    </row>
    <row r="23" spans="1:72" x14ac:dyDescent="0.25">
      <c r="A23" s="10" t="s">
        <v>91</v>
      </c>
      <c r="B23" s="8" t="s">
        <v>7</v>
      </c>
      <c r="C23" s="42">
        <v>3.1755994288850449</v>
      </c>
      <c r="D23" s="42">
        <v>0.11020056138074974</v>
      </c>
      <c r="E23" s="42">
        <v>0.61643895539595506</v>
      </c>
      <c r="F23" s="42">
        <v>28.222561734690331</v>
      </c>
      <c r="G23" s="42">
        <v>42.08927009844993</v>
      </c>
      <c r="H23" s="42">
        <v>540.29705481536769</v>
      </c>
      <c r="I23" s="42">
        <v>0</v>
      </c>
      <c r="J23" s="42">
        <v>1098.9288694452232</v>
      </c>
      <c r="K23" s="42">
        <v>131.22213934400696</v>
      </c>
      <c r="L23" s="42">
        <v>1.0723108517587923</v>
      </c>
      <c r="M23" s="42">
        <v>22.565898559533647</v>
      </c>
      <c r="N23" s="42">
        <v>22.634007517124047</v>
      </c>
      <c r="O23" s="42">
        <v>0.7733835804684952</v>
      </c>
      <c r="P23" s="42">
        <v>3.2037348832547305</v>
      </c>
      <c r="Q23" s="42">
        <v>1.1244416562442967</v>
      </c>
      <c r="R23" s="42">
        <v>7.8453561332678659</v>
      </c>
      <c r="S23" s="42">
        <v>1.7420927068573611</v>
      </c>
      <c r="T23" s="42">
        <v>2.2792379581383808</v>
      </c>
      <c r="U23" s="42">
        <v>14.14328522199766</v>
      </c>
      <c r="V23" s="42">
        <v>0.39263074264398856</v>
      </c>
      <c r="W23" s="42">
        <v>0.39065109184074159</v>
      </c>
      <c r="X23" s="42">
        <v>0.31476447771627319</v>
      </c>
      <c r="Y23" s="42">
        <v>1.4240288111356763</v>
      </c>
      <c r="Z23" s="42">
        <v>0</v>
      </c>
      <c r="AA23" s="42">
        <v>0</v>
      </c>
      <c r="AB23" s="42">
        <v>8.4940217131318008</v>
      </c>
      <c r="AC23" s="42">
        <v>0.90799983508929127</v>
      </c>
      <c r="AD23" s="42">
        <v>0.9984978884213862</v>
      </c>
      <c r="AE23" s="42">
        <v>4.4154691082783498E-2</v>
      </c>
      <c r="AF23" s="42">
        <v>19.024292593634769</v>
      </c>
      <c r="AG23" s="42">
        <v>0.42611265830066125</v>
      </c>
      <c r="AH23" s="42">
        <v>35.281996499069137</v>
      </c>
      <c r="AI23" s="42">
        <v>2.3187379674757813E-2</v>
      </c>
      <c r="AJ23" s="42">
        <v>0.76480509365442484</v>
      </c>
      <c r="AK23" s="42">
        <v>0</v>
      </c>
      <c r="AL23" s="42">
        <v>-1.4932181026074813</v>
      </c>
      <c r="AM23" s="42">
        <v>2744.4226096102675</v>
      </c>
      <c r="AN23" s="42">
        <v>18876.423076592157</v>
      </c>
      <c r="AO23" s="42">
        <v>0</v>
      </c>
      <c r="AP23" s="42">
        <v>1.4370835043044821</v>
      </c>
      <c r="AQ23" s="42">
        <v>66.279088514772923</v>
      </c>
      <c r="AR23" s="42">
        <v>0</v>
      </c>
      <c r="AS23" s="42">
        <v>0</v>
      </c>
      <c r="AT23" s="42">
        <v>0</v>
      </c>
      <c r="AU23" s="42">
        <v>1.5434691824889957</v>
      </c>
      <c r="AV23" s="42">
        <v>0</v>
      </c>
      <c r="AW23" s="42">
        <v>0</v>
      </c>
      <c r="AX23" s="42">
        <v>44.951930789329658</v>
      </c>
      <c r="AY23" s="42">
        <v>9.0879169541058999</v>
      </c>
      <c r="AZ23" s="42">
        <v>0</v>
      </c>
      <c r="BA23" s="42">
        <v>0.74632835282411947</v>
      </c>
      <c r="BB23" s="42">
        <v>1.9796508032470014E-2</v>
      </c>
      <c r="BC23" s="42">
        <v>1.6160549390506354</v>
      </c>
      <c r="BD23" s="42">
        <v>26.413160900522573</v>
      </c>
      <c r="BE23" s="42">
        <v>0.31608424491843784</v>
      </c>
      <c r="BF23" s="42">
        <v>2.2436042436799346E-2</v>
      </c>
      <c r="BG23" s="42">
        <v>0</v>
      </c>
      <c r="BH23" s="42">
        <v>0.34775433044596704</v>
      </c>
      <c r="BI23" s="42">
        <v>91.205863031262766</v>
      </c>
      <c r="BJ23" s="42">
        <v>1.8284058731421944</v>
      </c>
      <c r="BK23" s="42">
        <v>13.130098009513366</v>
      </c>
      <c r="BL23" s="42">
        <v>0.60410524280299882</v>
      </c>
      <c r="BM23" s="42">
        <v>1.1027928780016499E-2</v>
      </c>
      <c r="BN23" s="42">
        <v>2.0957903170374919</v>
      </c>
      <c r="BO23" s="42">
        <v>1.3208482475714123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23872.862737940606</v>
      </c>
    </row>
    <row r="24" spans="1:72" x14ac:dyDescent="0.25">
      <c r="A24" s="10" t="s">
        <v>92</v>
      </c>
      <c r="B24" s="8" t="s">
        <v>8</v>
      </c>
      <c r="C24" s="42">
        <v>18.145741293575469</v>
      </c>
      <c r="D24" s="42">
        <v>3.6081690821123829</v>
      </c>
      <c r="E24" s="42">
        <v>2971.0191601603078</v>
      </c>
      <c r="F24" s="42">
        <v>20.086475290673029</v>
      </c>
      <c r="G24" s="42">
        <v>33.433761861378315</v>
      </c>
      <c r="H24" s="42">
        <v>9.4924488162075491</v>
      </c>
      <c r="I24" s="42">
        <v>0.49623876607956352</v>
      </c>
      <c r="J24" s="42">
        <v>1.361564360332977</v>
      </c>
      <c r="K24" s="42">
        <v>0.65613765701367388</v>
      </c>
      <c r="L24" s="42">
        <v>32.017863825050455</v>
      </c>
      <c r="M24" s="42">
        <v>21.342241235031246</v>
      </c>
      <c r="N24" s="42">
        <v>104.59468226370178</v>
      </c>
      <c r="O24" s="42">
        <v>3.0963877193134217</v>
      </c>
      <c r="P24" s="42">
        <v>25.018875846597652</v>
      </c>
      <c r="Q24" s="42">
        <v>2.7457087102249647</v>
      </c>
      <c r="R24" s="42">
        <v>7.2577115214055548</v>
      </c>
      <c r="S24" s="42">
        <v>7.4315463117167928</v>
      </c>
      <c r="T24" s="42">
        <v>7.2966059270197849</v>
      </c>
      <c r="U24" s="42">
        <v>36.58859229331182</v>
      </c>
      <c r="V24" s="42">
        <v>1.1567415744850169</v>
      </c>
      <c r="W24" s="42">
        <v>1.8044030478985364</v>
      </c>
      <c r="X24" s="42">
        <v>8.4814856263363172</v>
      </c>
      <c r="Y24" s="42">
        <v>8.0878223950627675</v>
      </c>
      <c r="Z24" s="42">
        <v>328.4069174714927</v>
      </c>
      <c r="AA24" s="42">
        <v>105.72099929868864</v>
      </c>
      <c r="AB24" s="42">
        <v>101.17835715227875</v>
      </c>
      <c r="AC24" s="42">
        <v>0.54606917257709786</v>
      </c>
      <c r="AD24" s="42">
        <v>12.748792885005424</v>
      </c>
      <c r="AE24" s="42">
        <v>82.623763997183417</v>
      </c>
      <c r="AF24" s="42">
        <v>580.60038294257231</v>
      </c>
      <c r="AG24" s="42">
        <v>20.645678627516727</v>
      </c>
      <c r="AH24" s="42">
        <v>185.89688383235764</v>
      </c>
      <c r="AI24" s="42">
        <v>32.433614648399065</v>
      </c>
      <c r="AJ24" s="42">
        <v>24.322732126034129</v>
      </c>
      <c r="AK24" s="42">
        <v>0.27083650848914459</v>
      </c>
      <c r="AL24" s="42">
        <v>2616.3610643877419</v>
      </c>
      <c r="AM24" s="42">
        <v>2.6846931220407097E-3</v>
      </c>
      <c r="AN24" s="42">
        <v>290.10496117753303</v>
      </c>
      <c r="AO24" s="42">
        <v>165.01056684088397</v>
      </c>
      <c r="AP24" s="42">
        <v>110.08758411577192</v>
      </c>
      <c r="AQ24" s="42">
        <v>1746.32125857438</v>
      </c>
      <c r="AR24" s="42">
        <v>26.98593554928722</v>
      </c>
      <c r="AS24" s="42">
        <v>22.16767618028981</v>
      </c>
      <c r="AT24" s="42">
        <v>31.733746779724271</v>
      </c>
      <c r="AU24" s="42">
        <v>288.12308379510335</v>
      </c>
      <c r="AV24" s="42">
        <v>167.27288976619465</v>
      </c>
      <c r="AW24" s="42">
        <v>0</v>
      </c>
      <c r="AX24" s="42">
        <v>302.51813160436035</v>
      </c>
      <c r="AY24" s="42">
        <v>140.69624983365918</v>
      </c>
      <c r="AZ24" s="42">
        <v>13.233060827850402</v>
      </c>
      <c r="BA24" s="42">
        <v>1.4752353120176336</v>
      </c>
      <c r="BB24" s="42">
        <v>4.3212679238818676</v>
      </c>
      <c r="BC24" s="42">
        <v>9.1795901725846392</v>
      </c>
      <c r="BD24" s="42">
        <v>123.45231640641092</v>
      </c>
      <c r="BE24" s="42">
        <v>4.1310373048487534</v>
      </c>
      <c r="BF24" s="42">
        <v>0.53274667760414884</v>
      </c>
      <c r="BG24" s="42">
        <v>37.608416834551484</v>
      </c>
      <c r="BH24" s="42">
        <v>34.363377819639858</v>
      </c>
      <c r="BI24" s="42">
        <v>700.46558320511429</v>
      </c>
      <c r="BJ24" s="42">
        <v>20.386625045821841</v>
      </c>
      <c r="BK24" s="42">
        <v>52.453374481222326</v>
      </c>
      <c r="BL24" s="42">
        <v>22.175948281500716</v>
      </c>
      <c r="BM24" s="42">
        <v>0.14218581491100193</v>
      </c>
      <c r="BN24" s="42">
        <v>177.50004583138605</v>
      </c>
      <c r="BO24" s="42">
        <v>3241.6434277300273</v>
      </c>
      <c r="BP24" s="42">
        <v>216.136483225582</v>
      </c>
      <c r="BQ24" s="42">
        <v>7.9454882272267042</v>
      </c>
      <c r="BR24" s="42">
        <v>985.12394380448313</v>
      </c>
      <c r="BS24" s="42">
        <v>0</v>
      </c>
      <c r="BT24" s="42">
        <f t="shared" si="0"/>
        <v>16360.27138247215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0.48799870559835651</v>
      </c>
      <c r="D26" s="42">
        <v>0</v>
      </c>
      <c r="E26" s="42">
        <v>0</v>
      </c>
      <c r="F26" s="42">
        <v>0</v>
      </c>
      <c r="G26" s="42">
        <v>1.8705933522460136</v>
      </c>
      <c r="H26" s="42">
        <v>0</v>
      </c>
      <c r="I26" s="42">
        <v>4.3524994561548906E-5</v>
      </c>
      <c r="J26" s="42">
        <v>0</v>
      </c>
      <c r="K26" s="42">
        <v>2.6703276588438255E-3</v>
      </c>
      <c r="L26" s="42">
        <v>0</v>
      </c>
      <c r="M26" s="42">
        <v>0.81689006695786359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5.2229993473858693E-4</v>
      </c>
      <c r="Y26" s="42">
        <v>0</v>
      </c>
      <c r="Z26" s="42">
        <v>0</v>
      </c>
      <c r="AA26" s="42">
        <v>0</v>
      </c>
      <c r="AB26" s="42">
        <v>1.3895304997247102E-2</v>
      </c>
      <c r="AC26" s="42">
        <v>0</v>
      </c>
      <c r="AD26" s="42">
        <v>0</v>
      </c>
      <c r="AE26" s="42">
        <v>4.1070605025397122E-3</v>
      </c>
      <c r="AF26" s="42">
        <v>1.7448143722712972E-2</v>
      </c>
      <c r="AG26" s="42">
        <v>1.13345388195067E-3</v>
      </c>
      <c r="AH26" s="42">
        <v>0</v>
      </c>
      <c r="AI26" s="42">
        <v>0</v>
      </c>
      <c r="AJ26" s="42">
        <v>1.1124639952478798E-2</v>
      </c>
      <c r="AK26" s="42">
        <v>0</v>
      </c>
      <c r="AL26" s="42">
        <v>5.8836780122472745E-2</v>
      </c>
      <c r="AM26" s="42">
        <v>7.8539048789524283E-3</v>
      </c>
      <c r="AN26" s="42">
        <v>3.7781796065022334E-4</v>
      </c>
      <c r="AO26" s="42">
        <v>0</v>
      </c>
      <c r="AP26" s="42">
        <v>4.1979773405580368E-5</v>
      </c>
      <c r="AQ26" s="42">
        <v>2.1199785569818087E-2</v>
      </c>
      <c r="AR26" s="42">
        <v>0</v>
      </c>
      <c r="AS26" s="42">
        <v>0</v>
      </c>
      <c r="AT26" s="42">
        <v>0</v>
      </c>
      <c r="AU26" s="42">
        <v>6.296966010837055E-4</v>
      </c>
      <c r="AV26" s="42">
        <v>0</v>
      </c>
      <c r="AW26" s="42">
        <v>0</v>
      </c>
      <c r="AX26" s="42">
        <v>8.4799142279272349E-2</v>
      </c>
      <c r="AY26" s="42">
        <v>3.4423414192575899E-2</v>
      </c>
      <c r="AZ26" s="42">
        <v>0</v>
      </c>
      <c r="BA26" s="42">
        <v>0</v>
      </c>
      <c r="BB26" s="42">
        <v>1.259393202167411E-4</v>
      </c>
      <c r="BC26" s="42">
        <v>1.3853325223841522E-3</v>
      </c>
      <c r="BD26" s="42">
        <v>9.3511032760234411E-2</v>
      </c>
      <c r="BE26" s="42">
        <v>0</v>
      </c>
      <c r="BF26" s="42">
        <v>8.3959546811160737E-5</v>
      </c>
      <c r="BG26" s="42">
        <v>1.2844199493785517E-2</v>
      </c>
      <c r="BH26" s="42">
        <v>8.3959546811160737E-5</v>
      </c>
      <c r="BI26" s="42">
        <v>1.7043788002665629E-2</v>
      </c>
      <c r="BJ26" s="42">
        <v>1.8890898032511165E-3</v>
      </c>
      <c r="BK26" s="42">
        <v>1.0639443115045289E-4</v>
      </c>
      <c r="BL26" s="42">
        <v>1.1045793107930738E-3</v>
      </c>
      <c r="BM26" s="42">
        <v>0</v>
      </c>
      <c r="BN26" s="42">
        <v>0</v>
      </c>
      <c r="BO26" s="42">
        <v>3.6396463542638181E-2</v>
      </c>
      <c r="BP26" s="42">
        <v>1.6372111628176342E-2</v>
      </c>
      <c r="BQ26" s="42">
        <v>0</v>
      </c>
      <c r="BR26" s="42">
        <v>0.30846737498420457</v>
      </c>
      <c r="BS26" s="42">
        <v>0</v>
      </c>
      <c r="BT26" s="42">
        <f t="shared" si="0"/>
        <v>3.92400362671866</v>
      </c>
    </row>
    <row r="27" spans="1:72" x14ac:dyDescent="0.25">
      <c r="A27" s="10" t="s">
        <v>97</v>
      </c>
      <c r="B27" s="8" t="s">
        <v>98</v>
      </c>
      <c r="C27" s="42">
        <v>17.112519102738482</v>
      </c>
      <c r="D27" s="42">
        <v>11.039697810132733</v>
      </c>
      <c r="E27" s="42">
        <v>4.8279732338746504</v>
      </c>
      <c r="F27" s="42">
        <v>0.49437880526681127</v>
      </c>
      <c r="G27" s="42">
        <v>1.7005676952984801</v>
      </c>
      <c r="H27" s="42">
        <v>0.60320553873950333</v>
      </c>
      <c r="I27" s="42">
        <v>2.2095436607033732E-2</v>
      </c>
      <c r="J27" s="42">
        <v>0.2692659424749887</v>
      </c>
      <c r="K27" s="42">
        <v>9.3868198164980422E-3</v>
      </c>
      <c r="L27" s="42">
        <v>0.62597970622097732</v>
      </c>
      <c r="M27" s="42">
        <v>31119.497703079571</v>
      </c>
      <c r="N27" s="42">
        <v>32.158401152222808</v>
      </c>
      <c r="O27" s="42">
        <v>1.6531631160458971</v>
      </c>
      <c r="P27" s="42">
        <v>6.0325725576840643</v>
      </c>
      <c r="Q27" s="42">
        <v>4.2433838895993707</v>
      </c>
      <c r="R27" s="42">
        <v>10.632215969499697</v>
      </c>
      <c r="S27" s="42">
        <v>2.3799280195828305</v>
      </c>
      <c r="T27" s="42">
        <v>2.936761699617537</v>
      </c>
      <c r="U27" s="42">
        <v>33.366427245708337</v>
      </c>
      <c r="V27" s="42">
        <v>0.53851766735099982</v>
      </c>
      <c r="W27" s="42">
        <v>1.3634219376222043</v>
      </c>
      <c r="X27" s="42">
        <v>3.0763852613393103</v>
      </c>
      <c r="Y27" s="42">
        <v>9.8812233575446413</v>
      </c>
      <c r="Z27" s="42">
        <v>64.054184465949206</v>
      </c>
      <c r="AA27" s="42">
        <v>1.3947432428453013</v>
      </c>
      <c r="AB27" s="42">
        <v>4.2669046550667495</v>
      </c>
      <c r="AC27" s="42">
        <v>5.2804286842337342</v>
      </c>
      <c r="AD27" s="42">
        <v>0.91992682720120089</v>
      </c>
      <c r="AE27" s="42">
        <v>0.43360852599135108</v>
      </c>
      <c r="AF27" s="42">
        <v>4.9685294651582881</v>
      </c>
      <c r="AG27" s="42">
        <v>1.6358115619929565</v>
      </c>
      <c r="AH27" s="42">
        <v>106.03687144678045</v>
      </c>
      <c r="AI27" s="42">
        <v>1.5197932537813694</v>
      </c>
      <c r="AJ27" s="42">
        <v>1.3196645282172783</v>
      </c>
      <c r="AK27" s="42">
        <v>1.6367224676688778E-3</v>
      </c>
      <c r="AL27" s="42">
        <v>3.5913072111431732</v>
      </c>
      <c r="AM27" s="42">
        <v>1.8015703845273186E-3</v>
      </c>
      <c r="AN27" s="42">
        <v>0.56961734609498771</v>
      </c>
      <c r="AO27" s="42">
        <v>0.48387499032807302</v>
      </c>
      <c r="AP27" s="42">
        <v>0.13387426886866566</v>
      </c>
      <c r="AQ27" s="42">
        <v>46.823984482113964</v>
      </c>
      <c r="AR27" s="42">
        <v>4.4857908276545296E-2</v>
      </c>
      <c r="AS27" s="42">
        <v>2.0693358012341401E-2</v>
      </c>
      <c r="AT27" s="42">
        <v>0.47226485272829133</v>
      </c>
      <c r="AU27" s="42">
        <v>3.5999957689702624</v>
      </c>
      <c r="AV27" s="42">
        <v>1.0836324291566959</v>
      </c>
      <c r="AW27" s="42">
        <v>0</v>
      </c>
      <c r="AX27" s="42">
        <v>2.8763573151206194</v>
      </c>
      <c r="AY27" s="42">
        <v>57.264064950953639</v>
      </c>
      <c r="AZ27" s="42">
        <v>2.1073052088140396</v>
      </c>
      <c r="BA27" s="42">
        <v>1.4095021544784691E-2</v>
      </c>
      <c r="BB27" s="42">
        <v>0.27363040732099114</v>
      </c>
      <c r="BC27" s="42">
        <v>3.572545790355925</v>
      </c>
      <c r="BD27" s="42">
        <v>1.5299659714626497</v>
      </c>
      <c r="BE27" s="42">
        <v>3.0431122974723557E-2</v>
      </c>
      <c r="BF27" s="42">
        <v>3.6069781466667962E-3</v>
      </c>
      <c r="BG27" s="42">
        <v>55.450311091174328</v>
      </c>
      <c r="BH27" s="42">
        <v>0.19540591868527493</v>
      </c>
      <c r="BI27" s="42">
        <v>4.9987467857274561</v>
      </c>
      <c r="BJ27" s="42">
        <v>3.1827763322509037</v>
      </c>
      <c r="BK27" s="42">
        <v>1.1659015760045324</v>
      </c>
      <c r="BL27" s="42">
        <v>34.046571442568393</v>
      </c>
      <c r="BM27" s="42">
        <v>1.5469708156235522</v>
      </c>
      <c r="BN27" s="42">
        <v>0.36620674050933433</v>
      </c>
      <c r="BO27" s="42">
        <v>2.8599897917761741</v>
      </c>
      <c r="BP27" s="42">
        <v>1.4025565745352349</v>
      </c>
      <c r="BQ27" s="42">
        <v>0.14097316187301412</v>
      </c>
      <c r="BR27" s="42">
        <v>31.500873051081921</v>
      </c>
      <c r="BS27" s="42">
        <v>0</v>
      </c>
      <c r="BT27" s="42">
        <f t="shared" si="0"/>
        <v>31717.652468658838</v>
      </c>
    </row>
    <row r="28" spans="1:72" x14ac:dyDescent="0.25">
      <c r="A28" s="10" t="s">
        <v>99</v>
      </c>
      <c r="B28" s="8" t="s">
        <v>11</v>
      </c>
      <c r="C28" s="42">
        <v>0.97623259308262156</v>
      </c>
      <c r="D28" s="42">
        <v>0.12944306143221349</v>
      </c>
      <c r="E28" s="42">
        <v>1031.4772617281762</v>
      </c>
      <c r="F28" s="42">
        <v>14.974812668996442</v>
      </c>
      <c r="G28" s="42">
        <v>4.4776432930979389E-2</v>
      </c>
      <c r="H28" s="42">
        <v>1.331183969603884E-2</v>
      </c>
      <c r="I28" s="42">
        <v>0</v>
      </c>
      <c r="J28" s="42">
        <v>9.9708003389092068E-4</v>
      </c>
      <c r="K28" s="42">
        <v>9.9708003389092068E-4</v>
      </c>
      <c r="L28" s="42">
        <v>0.28461457851867988</v>
      </c>
      <c r="M28" s="42">
        <v>0.87554090522118788</v>
      </c>
      <c r="N28" s="42">
        <v>85029.374888923514</v>
      </c>
      <c r="O28" s="42">
        <v>5.7327761832274074E-2</v>
      </c>
      <c r="P28" s="42">
        <v>0.42303540393852229</v>
      </c>
      <c r="Q28" s="42">
        <v>4.6622905998703799E-2</v>
      </c>
      <c r="R28" s="42">
        <v>9.3456433122600754E-2</v>
      </c>
      <c r="S28" s="42">
        <v>0.14182597773426814</v>
      </c>
      <c r="T28" s="42">
        <v>0.13325563893090381</v>
      </c>
      <c r="U28" s="42">
        <v>0.3748715937602925</v>
      </c>
      <c r="V28" s="42">
        <v>1.4402267156202189E-3</v>
      </c>
      <c r="W28" s="42">
        <v>3.4343867834020604E-3</v>
      </c>
      <c r="X28" s="42">
        <v>6.9865359349004036E-2</v>
      </c>
      <c r="Y28" s="42">
        <v>0.147026464216099</v>
      </c>
      <c r="Z28" s="42">
        <v>6.7733454627923546</v>
      </c>
      <c r="AA28" s="42">
        <v>5.158038520570928</v>
      </c>
      <c r="AB28" s="42">
        <v>0.95387323242231425</v>
      </c>
      <c r="AC28" s="42">
        <v>0.84666012690365544</v>
      </c>
      <c r="AD28" s="42">
        <v>4.74166949450349E-2</v>
      </c>
      <c r="AE28" s="42">
        <v>3.4092382092139228</v>
      </c>
      <c r="AF28" s="42">
        <v>1.7678800976096252</v>
      </c>
      <c r="AG28" s="42">
        <v>4.8467271543565886E-2</v>
      </c>
      <c r="AH28" s="42">
        <v>982.32764034921058</v>
      </c>
      <c r="AI28" s="42">
        <v>0</v>
      </c>
      <c r="AJ28" s="42">
        <v>8.6081242925916165E-2</v>
      </c>
      <c r="AK28" s="42">
        <v>0.36271555899543051</v>
      </c>
      <c r="AL28" s="42">
        <v>0</v>
      </c>
      <c r="AM28" s="42">
        <v>0</v>
      </c>
      <c r="AN28" s="42">
        <v>4.8746134990222791E-3</v>
      </c>
      <c r="AO28" s="42">
        <v>0.30466334368889247</v>
      </c>
      <c r="AP28" s="42">
        <v>6.6272586252616534</v>
      </c>
      <c r="AQ28" s="42">
        <v>0.10280067828225851</v>
      </c>
      <c r="AR28" s="42">
        <v>0</v>
      </c>
      <c r="AS28" s="42">
        <v>0</v>
      </c>
      <c r="AT28" s="42">
        <v>0</v>
      </c>
      <c r="AU28" s="42">
        <v>0.10868172369411036</v>
      </c>
      <c r="AV28" s="42">
        <v>0</v>
      </c>
      <c r="AW28" s="42">
        <v>0</v>
      </c>
      <c r="AX28" s="42">
        <v>0.11790903097786284</v>
      </c>
      <c r="AY28" s="42">
        <v>4.5030105591270603E-2</v>
      </c>
      <c r="AZ28" s="42">
        <v>494.83784520517634</v>
      </c>
      <c r="BA28" s="42">
        <v>15.730189351487972</v>
      </c>
      <c r="BB28" s="42">
        <v>0</v>
      </c>
      <c r="BC28" s="42">
        <v>1.1580366761512555</v>
      </c>
      <c r="BD28" s="42">
        <v>0</v>
      </c>
      <c r="BE28" s="42">
        <v>2.3175897047126347E-3</v>
      </c>
      <c r="BF28" s="42">
        <v>7.755066930262717E-4</v>
      </c>
      <c r="BG28" s="42">
        <v>3.241424290625659</v>
      </c>
      <c r="BH28" s="42">
        <v>8.7447153714689492</v>
      </c>
      <c r="BI28" s="42">
        <v>81.786348507643339</v>
      </c>
      <c r="BJ28" s="42">
        <v>0.43978230206399405</v>
      </c>
      <c r="BK28" s="42">
        <v>214.25938255520359</v>
      </c>
      <c r="BL28" s="42">
        <v>5612.1172670921042</v>
      </c>
      <c r="BM28" s="42">
        <v>0.26821452911665766</v>
      </c>
      <c r="BN28" s="42">
        <v>0</v>
      </c>
      <c r="BO28" s="42">
        <v>0</v>
      </c>
      <c r="BP28" s="42">
        <v>0</v>
      </c>
      <c r="BQ28" s="42">
        <v>0.18069305947512132</v>
      </c>
      <c r="BR28" s="42">
        <v>0</v>
      </c>
      <c r="BS28" s="42">
        <v>0</v>
      </c>
      <c r="BT28" s="42">
        <f t="shared" si="0"/>
        <v>93521.504605969036</v>
      </c>
    </row>
    <row r="29" spans="1:72" x14ac:dyDescent="0.25">
      <c r="A29" s="10" t="s">
        <v>100</v>
      </c>
      <c r="B29" s="8" t="s">
        <v>12</v>
      </c>
      <c r="C29" s="42">
        <v>28656.509525381345</v>
      </c>
      <c r="D29" s="42">
        <v>9.9230671811611444</v>
      </c>
      <c r="E29" s="42">
        <v>7788.916832306918</v>
      </c>
      <c r="F29" s="42">
        <v>532.25263209844434</v>
      </c>
      <c r="G29" s="42">
        <v>12183.221262144436</v>
      </c>
      <c r="H29" s="42">
        <v>2171.3860462090761</v>
      </c>
      <c r="I29" s="42">
        <v>2.9260274181022763</v>
      </c>
      <c r="J29" s="42">
        <v>23.925812160140506</v>
      </c>
      <c r="K29" s="42">
        <v>4.0820132966285794</v>
      </c>
      <c r="L29" s="42">
        <v>203.89722662089093</v>
      </c>
      <c r="M29" s="42">
        <v>379.37192095385063</v>
      </c>
      <c r="N29" s="42">
        <v>9849.9817245856157</v>
      </c>
      <c r="O29" s="42">
        <v>12910.799447702249</v>
      </c>
      <c r="P29" s="42">
        <v>960.39043274666267</v>
      </c>
      <c r="Q29" s="42">
        <v>84.414767236718959</v>
      </c>
      <c r="R29" s="42">
        <v>186.56101350996406</v>
      </c>
      <c r="S29" s="42">
        <v>1065.1103217156581</v>
      </c>
      <c r="T29" s="42">
        <v>967.845245807335</v>
      </c>
      <c r="U29" s="42">
        <v>483.53010217584051</v>
      </c>
      <c r="V29" s="42">
        <v>9.132680028483394</v>
      </c>
      <c r="W29" s="42">
        <v>31.181620841805366</v>
      </c>
      <c r="X29" s="42">
        <v>3366.1356684568964</v>
      </c>
      <c r="Y29" s="42">
        <v>109.46691355651269</v>
      </c>
      <c r="Z29" s="42">
        <v>5838.9159733599381</v>
      </c>
      <c r="AA29" s="42">
        <v>576.48118884996245</v>
      </c>
      <c r="AB29" s="42">
        <v>636.42534535911898</v>
      </c>
      <c r="AC29" s="42">
        <v>98.221808943351874</v>
      </c>
      <c r="AD29" s="42">
        <v>24.733707588737985</v>
      </c>
      <c r="AE29" s="42">
        <v>410.6971986847168</v>
      </c>
      <c r="AF29" s="42">
        <v>5630.7773268059591</v>
      </c>
      <c r="AG29" s="42">
        <v>213.71924423991052</v>
      </c>
      <c r="AH29" s="42">
        <v>29514.798995682297</v>
      </c>
      <c r="AI29" s="42">
        <v>433.72287653013757</v>
      </c>
      <c r="AJ29" s="42">
        <v>1390.4298135686422</v>
      </c>
      <c r="AK29" s="42">
        <v>8.597975974351117</v>
      </c>
      <c r="AL29" s="42">
        <v>1103.0270604078094</v>
      </c>
      <c r="AM29" s="42">
        <v>15.326118184896588</v>
      </c>
      <c r="AN29" s="42">
        <v>413.02394211632259</v>
      </c>
      <c r="AO29" s="42">
        <v>2045.9992583193691</v>
      </c>
      <c r="AP29" s="42">
        <v>578.19754603251647</v>
      </c>
      <c r="AQ29" s="42">
        <v>1663.9913740988018</v>
      </c>
      <c r="AR29" s="42">
        <v>80.400147050235915</v>
      </c>
      <c r="AS29" s="42">
        <v>96.539848522054484</v>
      </c>
      <c r="AT29" s="42">
        <v>80.2612172321233</v>
      </c>
      <c r="AU29" s="42">
        <v>678.3992138430059</v>
      </c>
      <c r="AV29" s="42">
        <v>116.75886638251959</v>
      </c>
      <c r="AW29" s="42">
        <v>0</v>
      </c>
      <c r="AX29" s="42">
        <v>1432.4988897728958</v>
      </c>
      <c r="AY29" s="42">
        <v>706.92488239383295</v>
      </c>
      <c r="AZ29" s="42">
        <v>55.425315441843019</v>
      </c>
      <c r="BA29" s="42">
        <v>11.323654171939069</v>
      </c>
      <c r="BB29" s="42">
        <v>30.548855426548457</v>
      </c>
      <c r="BC29" s="42">
        <v>59.883757351574296</v>
      </c>
      <c r="BD29" s="42">
        <v>2141.1305777105135</v>
      </c>
      <c r="BE29" s="42">
        <v>27.432771193801216</v>
      </c>
      <c r="BF29" s="42">
        <v>11.625261188473269</v>
      </c>
      <c r="BG29" s="42">
        <v>218.35517480593887</v>
      </c>
      <c r="BH29" s="42">
        <v>4322.2073041640797</v>
      </c>
      <c r="BI29" s="42">
        <v>10576.867852235306</v>
      </c>
      <c r="BJ29" s="42">
        <v>71.425128812056201</v>
      </c>
      <c r="BK29" s="42">
        <v>305.27244962767611</v>
      </c>
      <c r="BL29" s="42">
        <v>2340.5419687249141</v>
      </c>
      <c r="BM29" s="42">
        <v>160.69547689660095</v>
      </c>
      <c r="BN29" s="42">
        <v>236.27782152475223</v>
      </c>
      <c r="BO29" s="42">
        <v>1070.1282823054219</v>
      </c>
      <c r="BP29" s="42">
        <v>346.53466088005882</v>
      </c>
      <c r="BQ29" s="42">
        <v>34.670316901809009</v>
      </c>
      <c r="BR29" s="42">
        <v>3996.7669586084407</v>
      </c>
      <c r="BS29" s="42">
        <v>0</v>
      </c>
      <c r="BT29" s="42">
        <f t="shared" si="0"/>
        <v>161786.94571205002</v>
      </c>
    </row>
    <row r="30" spans="1:72" x14ac:dyDescent="0.25">
      <c r="A30" s="10" t="s">
        <v>101</v>
      </c>
      <c r="B30" s="8" t="s">
        <v>102</v>
      </c>
      <c r="C30" s="42">
        <v>8.0684007423883174E-3</v>
      </c>
      <c r="D30" s="42">
        <v>33.715890699650387</v>
      </c>
      <c r="E30" s="42">
        <v>0</v>
      </c>
      <c r="F30" s="42">
        <v>0.60496868766427603</v>
      </c>
      <c r="G30" s="42">
        <v>136.67800377428117</v>
      </c>
      <c r="H30" s="42">
        <v>1.1376445046767526E-2</v>
      </c>
      <c r="I30" s="42">
        <v>0.28097843682714102</v>
      </c>
      <c r="J30" s="42">
        <v>1.8557321707493128E-3</v>
      </c>
      <c r="K30" s="42">
        <v>0</v>
      </c>
      <c r="L30" s="42">
        <v>104.09139684663462</v>
      </c>
      <c r="M30" s="42">
        <v>411.1604066365889</v>
      </c>
      <c r="N30" s="42">
        <v>2018.7637084726857</v>
      </c>
      <c r="O30" s="42">
        <v>41.651582904680467</v>
      </c>
      <c r="P30" s="42">
        <v>1496.0161368014847</v>
      </c>
      <c r="Q30" s="42">
        <v>46.159394045392851</v>
      </c>
      <c r="R30" s="42">
        <v>103.7996971432033</v>
      </c>
      <c r="S30" s="42">
        <v>83.326960164733904</v>
      </c>
      <c r="T30" s="42">
        <v>85.83815913243825</v>
      </c>
      <c r="U30" s="42">
        <v>990.027433501529</v>
      </c>
      <c r="V30" s="42">
        <v>0.28235006495334702</v>
      </c>
      <c r="W30" s="42">
        <v>2.5818882375642613E-3</v>
      </c>
      <c r="X30" s="42">
        <v>16.211620998246111</v>
      </c>
      <c r="Y30" s="42">
        <v>76.573257945582569</v>
      </c>
      <c r="Z30" s="42">
        <v>0.39962788877049332</v>
      </c>
      <c r="AA30" s="42">
        <v>0.11949301499477097</v>
      </c>
      <c r="AB30" s="42">
        <v>5.0338747712886773</v>
      </c>
      <c r="AC30" s="42">
        <v>2.1139209945057389E-2</v>
      </c>
      <c r="AD30" s="42">
        <v>1.5168593395690036E-2</v>
      </c>
      <c r="AE30" s="42">
        <v>2.0721365799257218E-2</v>
      </c>
      <c r="AF30" s="42">
        <v>5.0323911303753445E-2</v>
      </c>
      <c r="AG30" s="42">
        <v>8.3528774755066255</v>
      </c>
      <c r="AH30" s="42">
        <v>413.38269200860572</v>
      </c>
      <c r="AI30" s="42">
        <v>3.3090125862650495</v>
      </c>
      <c r="AJ30" s="42">
        <v>4.0059065421273745</v>
      </c>
      <c r="AK30" s="42">
        <v>0</v>
      </c>
      <c r="AL30" s="42">
        <v>782.77191049153703</v>
      </c>
      <c r="AM30" s="42">
        <v>0</v>
      </c>
      <c r="AN30" s="42">
        <v>4.7270395251965738E-4</v>
      </c>
      <c r="AO30" s="42">
        <v>0</v>
      </c>
      <c r="AP30" s="42">
        <v>7.7456647126927833E-2</v>
      </c>
      <c r="AQ30" s="42">
        <v>8.8752408166271478E-4</v>
      </c>
      <c r="AR30" s="42">
        <v>8.8752408166271478E-4</v>
      </c>
      <c r="AS30" s="42">
        <v>9.6820808908659804E-4</v>
      </c>
      <c r="AT30" s="42">
        <v>1.7750481633254295E-2</v>
      </c>
      <c r="AU30" s="42">
        <v>7.4035830559680896E-2</v>
      </c>
      <c r="AV30" s="42">
        <v>0.14039342146042802</v>
      </c>
      <c r="AW30" s="42">
        <v>0</v>
      </c>
      <c r="AX30" s="42">
        <v>1677.0986350630387</v>
      </c>
      <c r="AY30" s="42">
        <v>681.44406825228248</v>
      </c>
      <c r="AZ30" s="42">
        <v>2613.5539683204543</v>
      </c>
      <c r="BA30" s="42">
        <v>156.48392887298837</v>
      </c>
      <c r="BB30" s="42">
        <v>0</v>
      </c>
      <c r="BC30" s="42">
        <v>215.72144939724905</v>
      </c>
      <c r="BD30" s="42">
        <v>807.36857136066442</v>
      </c>
      <c r="BE30" s="42">
        <v>0</v>
      </c>
      <c r="BF30" s="42">
        <v>4.0664739741637118E-2</v>
      </c>
      <c r="BG30" s="42">
        <v>599.72693106935469</v>
      </c>
      <c r="BH30" s="42">
        <v>1.9364161781731961E-3</v>
      </c>
      <c r="BI30" s="42">
        <v>9.6820808908659804E-4</v>
      </c>
      <c r="BJ30" s="42">
        <v>97.834487096565013</v>
      </c>
      <c r="BK30" s="42">
        <v>1402.3624065158194</v>
      </c>
      <c r="BL30" s="42">
        <v>2781.5087793391294</v>
      </c>
      <c r="BM30" s="42">
        <v>53.850210852116568</v>
      </c>
      <c r="BN30" s="42">
        <v>0</v>
      </c>
      <c r="BO30" s="42">
        <v>0</v>
      </c>
      <c r="BP30" s="42">
        <v>4.0342003711941581E-4</v>
      </c>
      <c r="BQ30" s="42">
        <v>13.573446886942067</v>
      </c>
      <c r="BR30" s="42">
        <v>7.6488439037841235E-2</v>
      </c>
      <c r="BS30" s="42">
        <v>0</v>
      </c>
      <c r="BT30" s="42">
        <f t="shared" si="0"/>
        <v>17963.64877317299</v>
      </c>
    </row>
    <row r="31" spans="1:72" x14ac:dyDescent="0.25">
      <c r="A31" s="10" t="s">
        <v>103</v>
      </c>
      <c r="B31" s="8" t="s">
        <v>104</v>
      </c>
      <c r="C31" s="42">
        <v>782.62353931784003</v>
      </c>
      <c r="D31" s="42">
        <v>239.32737347849388</v>
      </c>
      <c r="E31" s="42">
        <v>0</v>
      </c>
      <c r="F31" s="42">
        <v>21.591439375954462</v>
      </c>
      <c r="G31" s="42">
        <v>124.90501985388754</v>
      </c>
      <c r="H31" s="42">
        <v>2.927700213825452E-5</v>
      </c>
      <c r="I31" s="42">
        <v>0.16652142191882907</v>
      </c>
      <c r="J31" s="42">
        <v>6.7814468947160339E-3</v>
      </c>
      <c r="K31" s="42">
        <v>5.8955389961220649E-2</v>
      </c>
      <c r="L31" s="42">
        <v>0.52030949906881807</v>
      </c>
      <c r="M31" s="42">
        <v>33.301021584548323</v>
      </c>
      <c r="N31" s="42">
        <v>0.78915398982453477</v>
      </c>
      <c r="O31" s="42">
        <v>8.6606878840187751E-2</v>
      </c>
      <c r="P31" s="42">
        <v>31254.421204414157</v>
      </c>
      <c r="Q31" s="42">
        <v>321.07996836755848</v>
      </c>
      <c r="R31" s="42">
        <v>598.88838470787186</v>
      </c>
      <c r="S31" s="42">
        <v>7.110025783948501</v>
      </c>
      <c r="T31" s="42">
        <v>18.24624832229355</v>
      </c>
      <c r="U31" s="42">
        <v>1888.3345872324001</v>
      </c>
      <c r="V31" s="42">
        <v>3.1716354656906177E-2</v>
      </c>
      <c r="W31" s="42">
        <v>8.6247497510703575</v>
      </c>
      <c r="X31" s="42">
        <v>124.12447450965834</v>
      </c>
      <c r="Y31" s="42">
        <v>213.69569751105487</v>
      </c>
      <c r="Z31" s="42">
        <v>451.29671746677906</v>
      </c>
      <c r="AA31" s="42">
        <v>0.81849290774169803</v>
      </c>
      <c r="AB31" s="42">
        <v>12.696327629432158</v>
      </c>
      <c r="AC31" s="42">
        <v>77.929772106606066</v>
      </c>
      <c r="AD31" s="42">
        <v>4.2003123197788224</v>
      </c>
      <c r="AE31" s="42">
        <v>0.20257961043950592</v>
      </c>
      <c r="AF31" s="42">
        <v>95.984377308504222</v>
      </c>
      <c r="AG31" s="42">
        <v>5.5961956949865214E-2</v>
      </c>
      <c r="AH31" s="42">
        <v>489.52916956747811</v>
      </c>
      <c r="AI31" s="42">
        <v>0.14576322572834985</v>
      </c>
      <c r="AJ31" s="42">
        <v>1.5369721516946213</v>
      </c>
      <c r="AK31" s="42">
        <v>0</v>
      </c>
      <c r="AL31" s="42">
        <v>1.8151741325717801E-4</v>
      </c>
      <c r="AM31" s="42">
        <v>0.17339820576829601</v>
      </c>
      <c r="AN31" s="42">
        <v>2.250575085028633</v>
      </c>
      <c r="AO31" s="42">
        <v>0.99583898499720358</v>
      </c>
      <c r="AP31" s="42">
        <v>0.10258581635774508</v>
      </c>
      <c r="AQ31" s="42">
        <v>6.3355432627182776E-3</v>
      </c>
      <c r="AR31" s="42">
        <v>3.8762750831048982E-4</v>
      </c>
      <c r="AS31" s="42">
        <v>5.855400427650904E-5</v>
      </c>
      <c r="AT31" s="42">
        <v>4.3915503207381777E-4</v>
      </c>
      <c r="AU31" s="42">
        <v>636.3758855503188</v>
      </c>
      <c r="AV31" s="42">
        <v>2.5260197444885997E-3</v>
      </c>
      <c r="AW31" s="42">
        <v>0</v>
      </c>
      <c r="AX31" s="42">
        <v>2.2367629633626451E-3</v>
      </c>
      <c r="AY31" s="42">
        <v>9.497459493649766E-4</v>
      </c>
      <c r="AZ31" s="42">
        <v>1.0071288735559554E-4</v>
      </c>
      <c r="BA31" s="42">
        <v>7.4949125473931568E-5</v>
      </c>
      <c r="BB31" s="42">
        <v>5.855400427650904E-6</v>
      </c>
      <c r="BC31" s="42">
        <v>8.9407075490807141E-3</v>
      </c>
      <c r="BD31" s="42">
        <v>7.4363585431166479E-4</v>
      </c>
      <c r="BE31" s="42">
        <v>1.7566201282952712E-5</v>
      </c>
      <c r="BF31" s="42">
        <v>0</v>
      </c>
      <c r="BG31" s="42">
        <v>4.4988486681687929</v>
      </c>
      <c r="BH31" s="42">
        <v>361.08657123785662</v>
      </c>
      <c r="BI31" s="42">
        <v>6177.2033083897404</v>
      </c>
      <c r="BJ31" s="42">
        <v>1.3572655255669246</v>
      </c>
      <c r="BK31" s="42">
        <v>7.0709831292488354E-2</v>
      </c>
      <c r="BL31" s="42">
        <v>4.309574714751065E-4</v>
      </c>
      <c r="BM31" s="42">
        <v>7.9047905773287205E-4</v>
      </c>
      <c r="BN31" s="42">
        <v>1.6763360578256075</v>
      </c>
      <c r="BO31" s="42">
        <v>16.746098703177601</v>
      </c>
      <c r="BP31" s="42">
        <v>3.4008165683796451E-3</v>
      </c>
      <c r="BQ31" s="42">
        <v>15.555893730451899</v>
      </c>
      <c r="BR31" s="42">
        <v>6.2851868190404803E-3</v>
      </c>
      <c r="BS31" s="42">
        <v>0</v>
      </c>
      <c r="BT31" s="42">
        <f t="shared" si="0"/>
        <v>43990.457476299387</v>
      </c>
    </row>
    <row r="32" spans="1:72" x14ac:dyDescent="0.25">
      <c r="A32" s="10" t="s">
        <v>105</v>
      </c>
      <c r="B32" s="8" t="s">
        <v>14</v>
      </c>
      <c r="C32" s="42">
        <v>1822.8717328558955</v>
      </c>
      <c r="D32" s="42">
        <v>21.158647709998938</v>
      </c>
      <c r="E32" s="42">
        <v>27.100108428841089</v>
      </c>
      <c r="F32" s="42">
        <v>3445.5196934509481</v>
      </c>
      <c r="G32" s="42">
        <v>258.19185382852987</v>
      </c>
      <c r="H32" s="42">
        <v>40.17949613644474</v>
      </c>
      <c r="I32" s="42">
        <v>0.19019077494721864</v>
      </c>
      <c r="J32" s="42">
        <v>0.70535040899153656</v>
      </c>
      <c r="K32" s="42">
        <v>0.13826372295667033</v>
      </c>
      <c r="L32" s="42">
        <v>169.13926642633561</v>
      </c>
      <c r="M32" s="42">
        <v>1107.9531864839466</v>
      </c>
      <c r="N32" s="42">
        <v>2979.1378230472383</v>
      </c>
      <c r="O32" s="42">
        <v>266.82870022244833</v>
      </c>
      <c r="P32" s="42">
        <v>800.66949353969676</v>
      </c>
      <c r="Q32" s="42">
        <v>3965.118322290894</v>
      </c>
      <c r="R32" s="42">
        <v>564.46156364874264</v>
      </c>
      <c r="S32" s="42">
        <v>188.21809202443922</v>
      </c>
      <c r="T32" s="42">
        <v>65.371727531672832</v>
      </c>
      <c r="U32" s="42">
        <v>1550.6917485794438</v>
      </c>
      <c r="V32" s="42">
        <v>67.774029586677869</v>
      </c>
      <c r="W32" s="42">
        <v>148.27158333131194</v>
      </c>
      <c r="X32" s="42">
        <v>91.040949925720142</v>
      </c>
      <c r="Y32" s="42">
        <v>630.98128442145992</v>
      </c>
      <c r="Z32" s="42">
        <v>1212.4586315447864</v>
      </c>
      <c r="AA32" s="42">
        <v>226.2177101231201</v>
      </c>
      <c r="AB32" s="42">
        <v>4986.6611678300806</v>
      </c>
      <c r="AC32" s="42">
        <v>271.92867964691436</v>
      </c>
      <c r="AD32" s="42">
        <v>303.09370120040501</v>
      </c>
      <c r="AE32" s="42">
        <v>790.57412576830188</v>
      </c>
      <c r="AF32" s="42">
        <v>650.77337646936667</v>
      </c>
      <c r="AG32" s="42">
        <v>44.395828851953652</v>
      </c>
      <c r="AH32" s="42">
        <v>882.99397552486903</v>
      </c>
      <c r="AI32" s="42">
        <v>28.175663907281177</v>
      </c>
      <c r="AJ32" s="42">
        <v>639.04734378728801</v>
      </c>
      <c r="AK32" s="42">
        <v>2.6898220924880571</v>
      </c>
      <c r="AL32" s="42">
        <v>134.79652842269428</v>
      </c>
      <c r="AM32" s="42">
        <v>0.10507289627540933</v>
      </c>
      <c r="AN32" s="42">
        <v>430.86790608899906</v>
      </c>
      <c r="AO32" s="42">
        <v>1795.8636593683441</v>
      </c>
      <c r="AP32" s="42">
        <v>48.769669857070305</v>
      </c>
      <c r="AQ32" s="42">
        <v>102.33942258812594</v>
      </c>
      <c r="AR32" s="42">
        <v>0.8244555158346103</v>
      </c>
      <c r="AS32" s="42">
        <v>2.5216261584630577</v>
      </c>
      <c r="AT32" s="42">
        <v>235.68477552003398</v>
      </c>
      <c r="AU32" s="42">
        <v>1972.7116408616816</v>
      </c>
      <c r="AV32" s="42">
        <v>1464.0141713365106</v>
      </c>
      <c r="AW32" s="42">
        <v>0</v>
      </c>
      <c r="AX32" s="42">
        <v>185.49856511277079</v>
      </c>
      <c r="AY32" s="42">
        <v>70.966720418120914</v>
      </c>
      <c r="AZ32" s="42">
        <v>113.546649785149</v>
      </c>
      <c r="BA32" s="42">
        <v>49.866185729611018</v>
      </c>
      <c r="BB32" s="42">
        <v>1.5313550332565102</v>
      </c>
      <c r="BC32" s="42">
        <v>16.842847375376628</v>
      </c>
      <c r="BD32" s="42">
        <v>570.84605224876861</v>
      </c>
      <c r="BE32" s="42">
        <v>3.0159932606620465</v>
      </c>
      <c r="BF32" s="42">
        <v>3.8941925985098624</v>
      </c>
      <c r="BG32" s="42">
        <v>48.951130747685589</v>
      </c>
      <c r="BH32" s="42">
        <v>30.906302376368252</v>
      </c>
      <c r="BI32" s="42">
        <v>2785.246434502712</v>
      </c>
      <c r="BJ32" s="42">
        <v>28.984862769886142</v>
      </c>
      <c r="BK32" s="42">
        <v>434.93611807752052</v>
      </c>
      <c r="BL32" s="42">
        <v>349.41118947292256</v>
      </c>
      <c r="BM32" s="42">
        <v>12.512165683354672</v>
      </c>
      <c r="BN32" s="42">
        <v>272.7574615775606</v>
      </c>
      <c r="BO32" s="42">
        <v>876.6440244649915</v>
      </c>
      <c r="BP32" s="42">
        <v>106.16549812868691</v>
      </c>
      <c r="BQ32" s="42">
        <v>10.747406416644438</v>
      </c>
      <c r="BR32" s="42">
        <v>333.55809435343468</v>
      </c>
      <c r="BS32" s="42">
        <v>0</v>
      </c>
      <c r="BT32" s="42">
        <f t="shared" si="0"/>
        <v>40746.051313872471</v>
      </c>
    </row>
    <row r="33" spans="1:72" x14ac:dyDescent="0.25">
      <c r="A33" s="10" t="s">
        <v>106</v>
      </c>
      <c r="B33" s="8" t="s">
        <v>107</v>
      </c>
      <c r="C33" s="42">
        <v>12213.635771587107</v>
      </c>
      <c r="D33" s="42">
        <v>8161.7504730796945</v>
      </c>
      <c r="E33" s="42">
        <v>35942.026012405986</v>
      </c>
      <c r="F33" s="42">
        <v>52820.82797799004</v>
      </c>
      <c r="G33" s="42">
        <v>7582.1456080602766</v>
      </c>
      <c r="H33" s="42">
        <v>1030.0261624473035</v>
      </c>
      <c r="I33" s="42">
        <v>8.2122122978373966</v>
      </c>
      <c r="J33" s="42">
        <v>529.389817825161</v>
      </c>
      <c r="K33" s="42">
        <v>3.5363425930397949</v>
      </c>
      <c r="L33" s="42">
        <v>5115.9569491418661</v>
      </c>
      <c r="M33" s="42">
        <v>19676.465296984985</v>
      </c>
      <c r="N33" s="42">
        <v>120721.75871234834</v>
      </c>
      <c r="O33" s="42">
        <v>50102.383623858957</v>
      </c>
      <c r="P33" s="42">
        <v>10676.467268674916</v>
      </c>
      <c r="Q33" s="42">
        <v>2230.7756653117794</v>
      </c>
      <c r="R33" s="42">
        <v>18678.239139409641</v>
      </c>
      <c r="S33" s="42">
        <v>7520.991601188548</v>
      </c>
      <c r="T33" s="42">
        <v>6850.0520283471333</v>
      </c>
      <c r="U33" s="42">
        <v>8822.7087850683856</v>
      </c>
      <c r="V33" s="42">
        <v>296.68352228811892</v>
      </c>
      <c r="W33" s="42">
        <v>580.32031977357269</v>
      </c>
      <c r="X33" s="42">
        <v>23535.954494372538</v>
      </c>
      <c r="Y33" s="42">
        <v>2290.9819238602049</v>
      </c>
      <c r="Z33" s="42">
        <v>103713.04091043992</v>
      </c>
      <c r="AA33" s="42">
        <v>20180.221106420162</v>
      </c>
      <c r="AB33" s="42">
        <v>218351.48684955481</v>
      </c>
      <c r="AC33" s="42">
        <v>5561.2510751820037</v>
      </c>
      <c r="AD33" s="42">
        <v>1716.6095629570898</v>
      </c>
      <c r="AE33" s="42">
        <v>4698.2624140473163</v>
      </c>
      <c r="AF33" s="42">
        <v>9825.0716551104942</v>
      </c>
      <c r="AG33" s="42">
        <v>901.1036502164477</v>
      </c>
      <c r="AH33" s="42">
        <v>51950.878429023251</v>
      </c>
      <c r="AI33" s="42">
        <v>8454.1051889912742</v>
      </c>
      <c r="AJ33" s="42">
        <v>9867.1594688680161</v>
      </c>
      <c r="AK33" s="42">
        <v>17.37919150674897</v>
      </c>
      <c r="AL33" s="42">
        <v>3085.8180348164915</v>
      </c>
      <c r="AM33" s="42">
        <v>45.824679122297034</v>
      </c>
      <c r="AN33" s="42">
        <v>19588.261523855472</v>
      </c>
      <c r="AO33" s="42">
        <v>12524.05160327112</v>
      </c>
      <c r="AP33" s="42">
        <v>2360.4015061575965</v>
      </c>
      <c r="AQ33" s="42">
        <v>4073.0504579275089</v>
      </c>
      <c r="AR33" s="42">
        <v>119.38190400214023</v>
      </c>
      <c r="AS33" s="42">
        <v>171.19071502972247</v>
      </c>
      <c r="AT33" s="42">
        <v>364.96520572599695</v>
      </c>
      <c r="AU33" s="42">
        <v>3203.8150238012058</v>
      </c>
      <c r="AV33" s="42">
        <v>1115.3599716389156</v>
      </c>
      <c r="AW33" s="42">
        <v>0</v>
      </c>
      <c r="AX33" s="42">
        <v>7456.1519142733041</v>
      </c>
      <c r="AY33" s="42">
        <v>4034.6673184731253</v>
      </c>
      <c r="AZ33" s="42">
        <v>1506.3395407487935</v>
      </c>
      <c r="BA33" s="42">
        <v>688.45183674313523</v>
      </c>
      <c r="BB33" s="42">
        <v>81.522263563399818</v>
      </c>
      <c r="BC33" s="42">
        <v>1240.0391116904261</v>
      </c>
      <c r="BD33" s="42">
        <v>8277.1457586338474</v>
      </c>
      <c r="BE33" s="42">
        <v>103.83527742371832</v>
      </c>
      <c r="BF33" s="42">
        <v>68.032518086925236</v>
      </c>
      <c r="BG33" s="42">
        <v>5214.6750162415174</v>
      </c>
      <c r="BH33" s="42">
        <v>456.71427597391698</v>
      </c>
      <c r="BI33" s="42">
        <v>44672.197034547746</v>
      </c>
      <c r="BJ33" s="42">
        <v>1294.1037785740107</v>
      </c>
      <c r="BK33" s="42">
        <v>3006.7227571466547</v>
      </c>
      <c r="BL33" s="42">
        <v>2797.9158458945112</v>
      </c>
      <c r="BM33" s="42">
        <v>489.57853948863271</v>
      </c>
      <c r="BN33" s="42">
        <v>12333.244560185874</v>
      </c>
      <c r="BO33" s="42">
        <v>47743.41313934105</v>
      </c>
      <c r="BP33" s="42">
        <v>2232.1470784482999</v>
      </c>
      <c r="BQ33" s="42">
        <v>515.22403560980331</v>
      </c>
      <c r="BR33" s="42">
        <v>14532.724878972571</v>
      </c>
      <c r="BS33" s="42">
        <v>0</v>
      </c>
      <c r="BT33" s="42">
        <f t="shared" si="0"/>
        <v>1036024.8263166426</v>
      </c>
    </row>
    <row r="34" spans="1:72" x14ac:dyDescent="0.25">
      <c r="A34" s="10" t="s">
        <v>108</v>
      </c>
      <c r="B34" s="8" t="s">
        <v>109</v>
      </c>
      <c r="C34" s="42">
        <v>5845.3228309268598</v>
      </c>
      <c r="D34" s="42">
        <v>77.3248514550435</v>
      </c>
      <c r="E34" s="42">
        <v>1029.7187431840962</v>
      </c>
      <c r="F34" s="42">
        <v>1773.9229683594567</v>
      </c>
      <c r="G34" s="42">
        <v>2746.1989466430741</v>
      </c>
      <c r="H34" s="42">
        <v>159.61483370101513</v>
      </c>
      <c r="I34" s="42">
        <v>23.986850580445569</v>
      </c>
      <c r="J34" s="42">
        <v>96.889539280988302</v>
      </c>
      <c r="K34" s="42">
        <v>98.062890860414953</v>
      </c>
      <c r="L34" s="42">
        <v>992.21088027504993</v>
      </c>
      <c r="M34" s="42">
        <v>2061.7188624938872</v>
      </c>
      <c r="N34" s="42">
        <v>3345.5037430737266</v>
      </c>
      <c r="O34" s="42">
        <v>2475.5135932668163</v>
      </c>
      <c r="P34" s="42">
        <v>664.34537452644724</v>
      </c>
      <c r="Q34" s="42">
        <v>67.432021136870176</v>
      </c>
      <c r="R34" s="42">
        <v>307.28902816975301</v>
      </c>
      <c r="S34" s="42">
        <v>122955.91377145238</v>
      </c>
      <c r="T34" s="42">
        <v>533.88694024462666</v>
      </c>
      <c r="U34" s="42">
        <v>6186.0706695693852</v>
      </c>
      <c r="V34" s="42">
        <v>43.899288816325978</v>
      </c>
      <c r="W34" s="42">
        <v>129.17744241550545</v>
      </c>
      <c r="X34" s="42">
        <v>1219.7692083986599</v>
      </c>
      <c r="Y34" s="42">
        <v>463.73096946651589</v>
      </c>
      <c r="Z34" s="42">
        <v>1617.4101549740062</v>
      </c>
      <c r="AA34" s="42">
        <v>284.29435897168963</v>
      </c>
      <c r="AB34" s="42">
        <v>1527.5263205402996</v>
      </c>
      <c r="AC34" s="42">
        <v>5512.0799664720198</v>
      </c>
      <c r="AD34" s="42">
        <v>461.50489157779799</v>
      </c>
      <c r="AE34" s="42">
        <v>20022.705934058562</v>
      </c>
      <c r="AF34" s="42">
        <v>3787.736264679163</v>
      </c>
      <c r="AG34" s="42">
        <v>301.63547736068909</v>
      </c>
      <c r="AH34" s="42">
        <v>7159.7210829939286</v>
      </c>
      <c r="AI34" s="42">
        <v>24.103168281174369</v>
      </c>
      <c r="AJ34" s="42">
        <v>3368.3687971475711</v>
      </c>
      <c r="AK34" s="42">
        <v>543.30043938076733</v>
      </c>
      <c r="AL34" s="42">
        <v>6463.9229524056445</v>
      </c>
      <c r="AM34" s="42">
        <v>9588.9585214528979</v>
      </c>
      <c r="AN34" s="42">
        <v>1332.3807762687622</v>
      </c>
      <c r="AO34" s="42">
        <v>2297.1596871059492</v>
      </c>
      <c r="AP34" s="42">
        <v>56610.435878103723</v>
      </c>
      <c r="AQ34" s="42">
        <v>5851.2262473563933</v>
      </c>
      <c r="AR34" s="42">
        <v>2121.2692001420792</v>
      </c>
      <c r="AS34" s="42">
        <v>1249.4831335439412</v>
      </c>
      <c r="AT34" s="42">
        <v>3896.8012027804161</v>
      </c>
      <c r="AU34" s="42">
        <v>2285.8159582820881</v>
      </c>
      <c r="AV34" s="42">
        <v>3627.3864760945003</v>
      </c>
      <c r="AW34" s="42">
        <v>0</v>
      </c>
      <c r="AX34" s="42">
        <v>8813.2771480592455</v>
      </c>
      <c r="AY34" s="42">
        <v>4731.7662745463367</v>
      </c>
      <c r="AZ34" s="42">
        <v>1604.0209636515383</v>
      </c>
      <c r="BA34" s="42">
        <v>5009.2974359639429</v>
      </c>
      <c r="BB34" s="42">
        <v>344.95388418479047</v>
      </c>
      <c r="BC34" s="42">
        <v>996.5733835853157</v>
      </c>
      <c r="BD34" s="42">
        <v>3188.4437737423991</v>
      </c>
      <c r="BE34" s="42">
        <v>301.0018660349499</v>
      </c>
      <c r="BF34" s="42">
        <v>35.837441479422736</v>
      </c>
      <c r="BG34" s="42">
        <v>2068.466195571375</v>
      </c>
      <c r="BH34" s="42">
        <v>229.82515091505212</v>
      </c>
      <c r="BI34" s="42">
        <v>4157.9845580811079</v>
      </c>
      <c r="BJ34" s="42">
        <v>2785.1209647922706</v>
      </c>
      <c r="BK34" s="42">
        <v>2177.7151957308715</v>
      </c>
      <c r="BL34" s="42">
        <v>25693.620086401475</v>
      </c>
      <c r="BM34" s="42">
        <v>17626.831064923143</v>
      </c>
      <c r="BN34" s="42">
        <v>2213.5511175830079</v>
      </c>
      <c r="BO34" s="42">
        <v>799.81774580187562</v>
      </c>
      <c r="BP34" s="42">
        <v>6601.073033976093</v>
      </c>
      <c r="BQ34" s="42">
        <v>102.93517747796589</v>
      </c>
      <c r="BR34" s="42">
        <v>711.33663940012991</v>
      </c>
      <c r="BS34" s="42">
        <v>0</v>
      </c>
      <c r="BT34" s="42">
        <f t="shared" si="0"/>
        <v>383426.18024017342</v>
      </c>
    </row>
    <row r="35" spans="1:72" x14ac:dyDescent="0.25">
      <c r="A35" s="10" t="s">
        <v>110</v>
      </c>
      <c r="B35" s="8" t="s">
        <v>111</v>
      </c>
      <c r="C35" s="42">
        <v>11613.972570423644</v>
      </c>
      <c r="D35" s="42">
        <v>1010.8806271037498</v>
      </c>
      <c r="E35" s="42">
        <v>110556.12271019684</v>
      </c>
      <c r="F35" s="42">
        <v>75342.37962724168</v>
      </c>
      <c r="G35" s="42">
        <v>2527.2972785389411</v>
      </c>
      <c r="H35" s="42">
        <v>2662.1908025993048</v>
      </c>
      <c r="I35" s="42">
        <v>23.847312583404353</v>
      </c>
      <c r="J35" s="42">
        <v>89.576363934348905</v>
      </c>
      <c r="K35" s="42">
        <v>50.196455553543196</v>
      </c>
      <c r="L35" s="42">
        <v>3172.1928291250629</v>
      </c>
      <c r="M35" s="42">
        <v>10523.478322655717</v>
      </c>
      <c r="N35" s="42">
        <v>60595.608140047989</v>
      </c>
      <c r="O35" s="42">
        <v>2191.7357403525107</v>
      </c>
      <c r="P35" s="42">
        <v>7594.207569981354</v>
      </c>
      <c r="Q35" s="42">
        <v>732.21300950336183</v>
      </c>
      <c r="R35" s="42">
        <v>1808.221466403787</v>
      </c>
      <c r="S35" s="42">
        <v>735372.71878970682</v>
      </c>
      <c r="T35" s="42">
        <v>9457.918167068503</v>
      </c>
      <c r="U35" s="42">
        <v>45509.854824499082</v>
      </c>
      <c r="V35" s="42">
        <v>343.59013241811846</v>
      </c>
      <c r="W35" s="42">
        <v>566.38909017967399</v>
      </c>
      <c r="X35" s="42">
        <v>3248.2931856052064</v>
      </c>
      <c r="Y35" s="42">
        <v>6389.6885142650044</v>
      </c>
      <c r="Z35" s="42">
        <v>163261.3477016754</v>
      </c>
      <c r="AA35" s="42">
        <v>25925.62417790043</v>
      </c>
      <c r="AB35" s="42">
        <v>11914.777069074076</v>
      </c>
      <c r="AC35" s="42">
        <v>35646.330969346142</v>
      </c>
      <c r="AD35" s="42">
        <v>603.90618505847488</v>
      </c>
      <c r="AE35" s="42">
        <v>23628.15788727074</v>
      </c>
      <c r="AF35" s="42">
        <v>13011.550387053523</v>
      </c>
      <c r="AG35" s="42">
        <v>3802.4346199376996</v>
      </c>
      <c r="AH35" s="42">
        <v>23455.720911464821</v>
      </c>
      <c r="AI35" s="42">
        <v>2741.4479603730679</v>
      </c>
      <c r="AJ35" s="42">
        <v>2496.6418266051878</v>
      </c>
      <c r="AK35" s="42">
        <v>2245.5416286235536</v>
      </c>
      <c r="AL35" s="42">
        <v>1305.2638988579145</v>
      </c>
      <c r="AM35" s="42">
        <v>1069.2089175498588</v>
      </c>
      <c r="AN35" s="42">
        <v>9669.0314879404177</v>
      </c>
      <c r="AO35" s="42">
        <v>5130.397483826292</v>
      </c>
      <c r="AP35" s="42">
        <v>68861.08039225555</v>
      </c>
      <c r="AQ35" s="42">
        <v>57815.184169732245</v>
      </c>
      <c r="AR35" s="42">
        <v>121.8428321669119</v>
      </c>
      <c r="AS35" s="42">
        <v>155.20628029562209</v>
      </c>
      <c r="AT35" s="42">
        <v>3160.4298140790247</v>
      </c>
      <c r="AU35" s="42">
        <v>3596.3589659871263</v>
      </c>
      <c r="AV35" s="42">
        <v>2156.0688737571327</v>
      </c>
      <c r="AW35" s="42">
        <v>0</v>
      </c>
      <c r="AX35" s="42">
        <v>7687.4930959160065</v>
      </c>
      <c r="AY35" s="42">
        <v>18845.517005142199</v>
      </c>
      <c r="AZ35" s="42">
        <v>11498.175591987032</v>
      </c>
      <c r="BA35" s="42">
        <v>13346.98466126858</v>
      </c>
      <c r="BB35" s="42">
        <v>462.56004172395365</v>
      </c>
      <c r="BC35" s="42">
        <v>2066.2894870924579</v>
      </c>
      <c r="BD35" s="42">
        <v>1306.9554389700866</v>
      </c>
      <c r="BE35" s="42">
        <v>98.248498806589993</v>
      </c>
      <c r="BF35" s="42">
        <v>24.927470353413295</v>
      </c>
      <c r="BG35" s="42">
        <v>19057.7905648899</v>
      </c>
      <c r="BH35" s="42">
        <v>891.01329163531068</v>
      </c>
      <c r="BI35" s="42">
        <v>99749.488758803418</v>
      </c>
      <c r="BJ35" s="42">
        <v>2881.4428128883515</v>
      </c>
      <c r="BK35" s="42">
        <v>27567.267803868963</v>
      </c>
      <c r="BL35" s="42">
        <v>642799.42144673294</v>
      </c>
      <c r="BM35" s="42">
        <v>3087.0438493160395</v>
      </c>
      <c r="BN35" s="42">
        <v>3709.1440267409898</v>
      </c>
      <c r="BO35" s="42">
        <v>7582.0410801667476</v>
      </c>
      <c r="BP35" s="42">
        <v>1959.9941452050084</v>
      </c>
      <c r="BQ35" s="42">
        <v>1052.4453333164554</v>
      </c>
      <c r="BR35" s="42">
        <v>14933.253478731422</v>
      </c>
      <c r="BS35" s="42">
        <v>0</v>
      </c>
      <c r="BT35" s="42">
        <f t="shared" si="0"/>
        <v>2433763.6258543744</v>
      </c>
    </row>
    <row r="36" spans="1:72" x14ac:dyDescent="0.25">
      <c r="A36" s="10" t="s">
        <v>112</v>
      </c>
      <c r="B36" s="8" t="s">
        <v>113</v>
      </c>
      <c r="C36" s="42">
        <v>5398.7177689638438</v>
      </c>
      <c r="D36" s="42">
        <v>90.067120425694057</v>
      </c>
      <c r="E36" s="42">
        <v>774.77539952845405</v>
      </c>
      <c r="F36" s="42">
        <v>17268.699572527323</v>
      </c>
      <c r="G36" s="42">
        <v>1036.6822667437418</v>
      </c>
      <c r="H36" s="42">
        <v>678.50794095142089</v>
      </c>
      <c r="I36" s="42">
        <v>1.8222650031920642</v>
      </c>
      <c r="J36" s="42">
        <v>8.4133155092343319</v>
      </c>
      <c r="K36" s="42">
        <v>2.1630290366471626E-3</v>
      </c>
      <c r="L36" s="42">
        <v>1096.9822087334387</v>
      </c>
      <c r="M36" s="42">
        <v>3322.8516157508861</v>
      </c>
      <c r="N36" s="42">
        <v>16778.004093461353</v>
      </c>
      <c r="O36" s="42">
        <v>490.64637861120889</v>
      </c>
      <c r="P36" s="42">
        <v>8065.7559668726708</v>
      </c>
      <c r="Q36" s="42">
        <v>465.61259325793861</v>
      </c>
      <c r="R36" s="42">
        <v>1061.0926863908712</v>
      </c>
      <c r="S36" s="42">
        <v>2842.2517593203365</v>
      </c>
      <c r="T36" s="42">
        <v>42518.733605383313</v>
      </c>
      <c r="U36" s="42">
        <v>11792.426017930189</v>
      </c>
      <c r="V36" s="42">
        <v>19.741012108777362</v>
      </c>
      <c r="W36" s="42">
        <v>14.03884729451544</v>
      </c>
      <c r="X36" s="42">
        <v>1297.3979116645701</v>
      </c>
      <c r="Y36" s="42">
        <v>1526.587198721337</v>
      </c>
      <c r="Z36" s="42">
        <v>31414.464663728755</v>
      </c>
      <c r="AA36" s="42">
        <v>5539.3989068285136</v>
      </c>
      <c r="AB36" s="42">
        <v>1474.0191550425277</v>
      </c>
      <c r="AC36" s="42">
        <v>59.331925640847537</v>
      </c>
      <c r="AD36" s="42">
        <v>503.56751474645921</v>
      </c>
      <c r="AE36" s="42">
        <v>592.16469911693741</v>
      </c>
      <c r="AF36" s="42">
        <v>1395.5517329135278</v>
      </c>
      <c r="AG36" s="42">
        <v>712.89496950085504</v>
      </c>
      <c r="AH36" s="42">
        <v>25761.70749760438</v>
      </c>
      <c r="AI36" s="42">
        <v>43.961128050729499</v>
      </c>
      <c r="AJ36" s="42">
        <v>1304.4556980566379</v>
      </c>
      <c r="AK36" s="42">
        <v>3.7818001355649189</v>
      </c>
      <c r="AL36" s="42">
        <v>664.73489272006736</v>
      </c>
      <c r="AM36" s="42">
        <v>76.486339598428572</v>
      </c>
      <c r="AN36" s="42">
        <v>1135.1179365274904</v>
      </c>
      <c r="AO36" s="42">
        <v>1790.570685732069</v>
      </c>
      <c r="AP36" s="42">
        <v>4885.5648168443358</v>
      </c>
      <c r="AQ36" s="42">
        <v>5257.979922909919</v>
      </c>
      <c r="AR36" s="42">
        <v>92.645166454523292</v>
      </c>
      <c r="AS36" s="42">
        <v>55.665077609109936</v>
      </c>
      <c r="AT36" s="42">
        <v>75.877437951571068</v>
      </c>
      <c r="AU36" s="42">
        <v>781.63811253020469</v>
      </c>
      <c r="AV36" s="42">
        <v>452.69315207101562</v>
      </c>
      <c r="AW36" s="42">
        <v>0</v>
      </c>
      <c r="AX36" s="42">
        <v>19070.009825127017</v>
      </c>
      <c r="AY36" s="42">
        <v>8604.0028411454859</v>
      </c>
      <c r="AZ36" s="42">
        <v>110.40648513758168</v>
      </c>
      <c r="BA36" s="42">
        <v>40.817225165750173</v>
      </c>
      <c r="BB36" s="42">
        <v>218.66430594487258</v>
      </c>
      <c r="BC36" s="42">
        <v>634.85905807915253</v>
      </c>
      <c r="BD36" s="42">
        <v>2253.5782638788814</v>
      </c>
      <c r="BE36" s="42">
        <v>268.70376984080588</v>
      </c>
      <c r="BF36" s="42">
        <v>14.016189059493838</v>
      </c>
      <c r="BG36" s="42">
        <v>1067.7772700503899</v>
      </c>
      <c r="BH36" s="42">
        <v>9.6736244691647091</v>
      </c>
      <c r="BI36" s="42">
        <v>1524.7424666419449</v>
      </c>
      <c r="BJ36" s="42">
        <v>627.38678121705141</v>
      </c>
      <c r="BK36" s="42">
        <v>42.559574863041476</v>
      </c>
      <c r="BL36" s="42">
        <v>425.24055909201269</v>
      </c>
      <c r="BM36" s="42">
        <v>28.864759149683994</v>
      </c>
      <c r="BN36" s="42">
        <v>248.29015490919795</v>
      </c>
      <c r="BO36" s="42">
        <v>1819.268267541459</v>
      </c>
      <c r="BP36" s="42">
        <v>1352.6774705907994</v>
      </c>
      <c r="BQ36" s="42">
        <v>208.87002533691512</v>
      </c>
      <c r="BR36" s="42">
        <v>786.22188880090914</v>
      </c>
      <c r="BS36" s="42">
        <v>0</v>
      </c>
      <c r="BT36" s="42">
        <f t="shared" si="0"/>
        <v>239980.71374653943</v>
      </c>
    </row>
    <row r="37" spans="1:72" x14ac:dyDescent="0.25">
      <c r="A37" s="10" t="s">
        <v>114</v>
      </c>
      <c r="B37" s="8" t="s">
        <v>115</v>
      </c>
      <c r="C37" s="42">
        <v>185.83076613354481</v>
      </c>
      <c r="D37" s="42">
        <v>4.9412754967644252</v>
      </c>
      <c r="E37" s="42">
        <v>49.562244053343385</v>
      </c>
      <c r="F37" s="42">
        <v>68.277738763488784</v>
      </c>
      <c r="G37" s="42">
        <v>177.26462289262267</v>
      </c>
      <c r="H37" s="42">
        <v>0.36849932634144733</v>
      </c>
      <c r="I37" s="42">
        <v>6.1916816163926788E-2</v>
      </c>
      <c r="J37" s="42">
        <v>0.51449855851200255</v>
      </c>
      <c r="K37" s="42">
        <v>3.8038012831316921E-2</v>
      </c>
      <c r="L37" s="42">
        <v>10.257552544490537</v>
      </c>
      <c r="M37" s="42">
        <v>-26.535584339547707</v>
      </c>
      <c r="N37" s="42">
        <v>62.509006240677628</v>
      </c>
      <c r="O37" s="42">
        <v>50.491454000344262</v>
      </c>
      <c r="P37" s="42">
        <v>4.5524872843469222</v>
      </c>
      <c r="Q37" s="42">
        <v>1.0260507276181645</v>
      </c>
      <c r="R37" s="42">
        <v>4.0367087578484222</v>
      </c>
      <c r="S37" s="42">
        <v>21.80779669752436</v>
      </c>
      <c r="T37" s="42">
        <v>263.21247266100943</v>
      </c>
      <c r="U37" s="42">
        <v>82.777236680433077</v>
      </c>
      <c r="V37" s="42">
        <v>0.26572023743877315</v>
      </c>
      <c r="W37" s="42">
        <v>0.49987072306281882</v>
      </c>
      <c r="X37" s="42">
        <v>26.370434476795168</v>
      </c>
      <c r="Y37" s="42">
        <v>4.2736189975662509</v>
      </c>
      <c r="Z37" s="42">
        <v>1360.9024614179607</v>
      </c>
      <c r="AA37" s="42">
        <v>435.23849796617532</v>
      </c>
      <c r="AB37" s="42">
        <v>6.9784286417105683</v>
      </c>
      <c r="AC37" s="42">
        <v>3.4847198738827476</v>
      </c>
      <c r="AD37" s="42">
        <v>0.25424776997903364</v>
      </c>
      <c r="AE37" s="42">
        <v>9.3777232147168625</v>
      </c>
      <c r="AF37" s="42">
        <v>22.807952320345269</v>
      </c>
      <c r="AG37" s="42">
        <v>23.140606271954802</v>
      </c>
      <c r="AH37" s="42">
        <v>36.375454784132295</v>
      </c>
      <c r="AI37" s="42">
        <v>1.3572097927851709E-3</v>
      </c>
      <c r="AJ37" s="42">
        <v>39.010813610187903</v>
      </c>
      <c r="AK37" s="42">
        <v>0.97708164725906066</v>
      </c>
      <c r="AL37" s="42">
        <v>4.0204756625919114</v>
      </c>
      <c r="AM37" s="42">
        <v>1.1751823298956359</v>
      </c>
      <c r="AN37" s="42">
        <v>2.4902428495294417</v>
      </c>
      <c r="AO37" s="42">
        <v>334.70847197458261</v>
      </c>
      <c r="AP37" s="42">
        <v>110.5100651712267</v>
      </c>
      <c r="AQ37" s="42">
        <v>207.9301336634112</v>
      </c>
      <c r="AR37" s="42">
        <v>0.1444237935381413</v>
      </c>
      <c r="AS37" s="42">
        <v>6.3885102251004855E-2</v>
      </c>
      <c r="AT37" s="42">
        <v>32.041656609026084</v>
      </c>
      <c r="AU37" s="42">
        <v>3.8204958052667606</v>
      </c>
      <c r="AV37" s="42">
        <v>6.3371044518722712</v>
      </c>
      <c r="AW37" s="42">
        <v>0</v>
      </c>
      <c r="AX37" s="42">
        <v>730.71069374270189</v>
      </c>
      <c r="AY37" s="42">
        <v>419.42947880771067</v>
      </c>
      <c r="AZ37" s="42">
        <v>0.11874960892232254</v>
      </c>
      <c r="BA37" s="42">
        <v>-11.93937200454056</v>
      </c>
      <c r="BB37" s="42">
        <v>24.262240222332235</v>
      </c>
      <c r="BC37" s="42">
        <v>69.272039141084377</v>
      </c>
      <c r="BD37" s="42">
        <v>1.6782766290838504</v>
      </c>
      <c r="BE37" s="42">
        <v>18.413997698271217</v>
      </c>
      <c r="BF37" s="42">
        <v>0.59326371562788938</v>
      </c>
      <c r="BG37" s="42">
        <v>5.7653962758818897</v>
      </c>
      <c r="BH37" s="42">
        <v>0.1133117443185807</v>
      </c>
      <c r="BI37" s="42">
        <v>20.959941683889745</v>
      </c>
      <c r="BJ37" s="42">
        <v>21.371672131648655</v>
      </c>
      <c r="BK37" s="42">
        <v>38.898566865479687</v>
      </c>
      <c r="BL37" s="42">
        <v>115.3733117718504</v>
      </c>
      <c r="BM37" s="42">
        <v>7.6963930079490925</v>
      </c>
      <c r="BN37" s="42">
        <v>3.8826883329377799</v>
      </c>
      <c r="BO37" s="42">
        <v>15.001199611451415</v>
      </c>
      <c r="BP37" s="42">
        <v>0.68811142821030269</v>
      </c>
      <c r="BQ37" s="42">
        <v>0.56301087115313952</v>
      </c>
      <c r="BR37" s="42">
        <v>27.462008265735513</v>
      </c>
      <c r="BS37" s="42">
        <v>0</v>
      </c>
      <c r="BT37" s="42">
        <f t="shared" si="0"/>
        <v>5144.5108874362086</v>
      </c>
    </row>
    <row r="38" spans="1:72" x14ac:dyDescent="0.25">
      <c r="A38" s="10" t="s">
        <v>116</v>
      </c>
      <c r="B38" s="8" t="s">
        <v>117</v>
      </c>
      <c r="C38" s="42">
        <v>5228.4485387993072</v>
      </c>
      <c r="D38" s="42">
        <v>874.38846322044822</v>
      </c>
      <c r="E38" s="42">
        <v>11340.380975654927</v>
      </c>
      <c r="F38" s="42">
        <v>300.70708154712395</v>
      </c>
      <c r="G38" s="42">
        <v>3314.6116788583226</v>
      </c>
      <c r="H38" s="42">
        <v>75.515847103148886</v>
      </c>
      <c r="I38" s="42">
        <v>0.98087171724249089</v>
      </c>
      <c r="J38" s="42">
        <v>0.65779866201824633</v>
      </c>
      <c r="K38" s="42">
        <v>0.1614415661914419</v>
      </c>
      <c r="L38" s="42">
        <v>3178.174122520305</v>
      </c>
      <c r="M38" s="42">
        <v>7054.6677699715738</v>
      </c>
      <c r="N38" s="42">
        <v>35977.615659202791</v>
      </c>
      <c r="O38" s="42">
        <v>1565.4134977535766</v>
      </c>
      <c r="P38" s="42">
        <v>482.73615680634276</v>
      </c>
      <c r="Q38" s="42">
        <v>1096.5770408883141</v>
      </c>
      <c r="R38" s="42">
        <v>2623.9543495272037</v>
      </c>
      <c r="S38" s="42">
        <v>4273.9754621363936</v>
      </c>
      <c r="T38" s="42">
        <v>14704.504554009194</v>
      </c>
      <c r="U38" s="42">
        <v>19548.985573191323</v>
      </c>
      <c r="V38" s="42">
        <v>566.27193162001959</v>
      </c>
      <c r="W38" s="42">
        <v>867.67921324826671</v>
      </c>
      <c r="X38" s="42">
        <v>1755.4821823362483</v>
      </c>
      <c r="Y38" s="42">
        <v>2238.2683804548547</v>
      </c>
      <c r="Z38" s="42">
        <v>39587.947662586055</v>
      </c>
      <c r="AA38" s="42">
        <v>4565.0440342891325</v>
      </c>
      <c r="AB38" s="42">
        <v>19352.859611704444</v>
      </c>
      <c r="AC38" s="42">
        <v>1172.3491383072799</v>
      </c>
      <c r="AD38" s="42">
        <v>4029.6532805901061</v>
      </c>
      <c r="AE38" s="42">
        <v>37021.050689441836</v>
      </c>
      <c r="AF38" s="42">
        <v>26418.394286251558</v>
      </c>
      <c r="AG38" s="42">
        <v>1671.3933787241835</v>
      </c>
      <c r="AH38" s="42">
        <v>27437.837117062274</v>
      </c>
      <c r="AI38" s="42">
        <v>1204.5051480395116</v>
      </c>
      <c r="AJ38" s="42">
        <v>4708.3749235339073</v>
      </c>
      <c r="AK38" s="42">
        <v>13.004511728756469</v>
      </c>
      <c r="AL38" s="42">
        <v>10201.951877656122</v>
      </c>
      <c r="AM38" s="42">
        <v>1.397838104827852E-6</v>
      </c>
      <c r="AN38" s="42">
        <v>584.2640588152293</v>
      </c>
      <c r="AO38" s="42">
        <v>9844.655323797404</v>
      </c>
      <c r="AP38" s="42">
        <v>2865.7680113639526</v>
      </c>
      <c r="AQ38" s="42">
        <v>3275.2320134135543</v>
      </c>
      <c r="AR38" s="42">
        <v>28.782671814385402</v>
      </c>
      <c r="AS38" s="42">
        <v>69.138615119492712</v>
      </c>
      <c r="AT38" s="42">
        <v>355.79079333149923</v>
      </c>
      <c r="AU38" s="42">
        <v>4192.9401006658381</v>
      </c>
      <c r="AV38" s="42">
        <v>2697.3083875430111</v>
      </c>
      <c r="AW38" s="42">
        <v>0</v>
      </c>
      <c r="AX38" s="42">
        <v>3486.5487478778459</v>
      </c>
      <c r="AY38" s="42">
        <v>1720.1817042618507</v>
      </c>
      <c r="AZ38" s="42">
        <v>1009.1473300146141</v>
      </c>
      <c r="BA38" s="42">
        <v>410.62680503731247</v>
      </c>
      <c r="BB38" s="42">
        <v>75.083533998531578</v>
      </c>
      <c r="BC38" s="42">
        <v>1530.1150401785687</v>
      </c>
      <c r="BD38" s="42">
        <v>2266.1084756169439</v>
      </c>
      <c r="BE38" s="42">
        <v>75.616055966567643</v>
      </c>
      <c r="BF38" s="42">
        <v>63.236206876600988</v>
      </c>
      <c r="BG38" s="42">
        <v>11420.37265947687</v>
      </c>
      <c r="BH38" s="42">
        <v>56.053694643100727</v>
      </c>
      <c r="BI38" s="42">
        <v>55763.058034839094</v>
      </c>
      <c r="BJ38" s="42">
        <v>943.91900927369397</v>
      </c>
      <c r="BK38" s="42">
        <v>11292.400124835123</v>
      </c>
      <c r="BL38" s="42">
        <v>4296.2150960643439</v>
      </c>
      <c r="BM38" s="42">
        <v>836.70141223707321</v>
      </c>
      <c r="BN38" s="42">
        <v>259.01080342925553</v>
      </c>
      <c r="BO38" s="42">
        <v>1864.8066898656155</v>
      </c>
      <c r="BP38" s="42">
        <v>387.60637877459811</v>
      </c>
      <c r="BQ38" s="42">
        <v>95.012712765895571</v>
      </c>
      <c r="BR38" s="42">
        <v>1899.6327202132727</v>
      </c>
      <c r="BS38" s="42">
        <v>0</v>
      </c>
      <c r="BT38" s="42">
        <f t="shared" si="0"/>
        <v>418119.85746421944</v>
      </c>
    </row>
    <row r="39" spans="1:72" x14ac:dyDescent="0.25">
      <c r="A39" s="10" t="s">
        <v>118</v>
      </c>
      <c r="B39" s="8" t="s">
        <v>119</v>
      </c>
      <c r="C39" s="42">
        <v>19778.298096151819</v>
      </c>
      <c r="D39" s="42">
        <v>2799.7273225829995</v>
      </c>
      <c r="E39" s="42">
        <v>41829.097381282263</v>
      </c>
      <c r="F39" s="42">
        <v>42956.052393754893</v>
      </c>
      <c r="G39" s="42">
        <v>4301.5716308883666</v>
      </c>
      <c r="H39" s="42">
        <v>3225.5106917404373</v>
      </c>
      <c r="I39" s="42">
        <v>4.9161394801692326</v>
      </c>
      <c r="J39" s="42">
        <v>18.710003973197821</v>
      </c>
      <c r="K39" s="42">
        <v>9.6520436159674325</v>
      </c>
      <c r="L39" s="42">
        <v>3771.2625338208122</v>
      </c>
      <c r="M39" s="42">
        <v>26394.612831663835</v>
      </c>
      <c r="N39" s="42">
        <v>85850.49287154901</v>
      </c>
      <c r="O39" s="42">
        <v>15345.064612566744</v>
      </c>
      <c r="P39" s="42">
        <v>15913.252041985859</v>
      </c>
      <c r="Q39" s="42">
        <v>5852.4142011598196</v>
      </c>
      <c r="R39" s="42">
        <v>15359.489976278448</v>
      </c>
      <c r="S39" s="42">
        <v>6850.8846011794167</v>
      </c>
      <c r="T39" s="42">
        <v>5880.0317881247101</v>
      </c>
      <c r="U39" s="42">
        <v>1007184.1178387818</v>
      </c>
      <c r="V39" s="42">
        <v>1927.7287280995483</v>
      </c>
      <c r="W39" s="42">
        <v>4463.1313348253207</v>
      </c>
      <c r="X39" s="42">
        <v>10179.459572682004</v>
      </c>
      <c r="Y39" s="42">
        <v>19298.39382277906</v>
      </c>
      <c r="Z39" s="42">
        <v>778877.1281974361</v>
      </c>
      <c r="AA39" s="42">
        <v>45790.748855121761</v>
      </c>
      <c r="AB39" s="42">
        <v>22281.05654318184</v>
      </c>
      <c r="AC39" s="42">
        <v>19912.767165911151</v>
      </c>
      <c r="AD39" s="42">
        <v>1416.4568450561533</v>
      </c>
      <c r="AE39" s="42">
        <v>5637.3938819227842</v>
      </c>
      <c r="AF39" s="42">
        <v>12878.115623914282</v>
      </c>
      <c r="AG39" s="42">
        <v>2501.2496203488063</v>
      </c>
      <c r="AH39" s="42">
        <v>145271.68438308881</v>
      </c>
      <c r="AI39" s="42">
        <v>310.1177725781564</v>
      </c>
      <c r="AJ39" s="42">
        <v>13529.164466528182</v>
      </c>
      <c r="AK39" s="42">
        <v>31.266534739281362</v>
      </c>
      <c r="AL39" s="42">
        <v>1860.2364543542269</v>
      </c>
      <c r="AM39" s="42">
        <v>171.42437587735949</v>
      </c>
      <c r="AN39" s="42">
        <v>3548.4531566347418</v>
      </c>
      <c r="AO39" s="42">
        <v>6423.8790444732895</v>
      </c>
      <c r="AP39" s="42">
        <v>9137.0723818517745</v>
      </c>
      <c r="AQ39" s="42">
        <v>51154.86540213057</v>
      </c>
      <c r="AR39" s="42">
        <v>20.213225648980707</v>
      </c>
      <c r="AS39" s="42">
        <v>38.937291929555599</v>
      </c>
      <c r="AT39" s="42">
        <v>1971.1171149495356</v>
      </c>
      <c r="AU39" s="42">
        <v>10087.468393746696</v>
      </c>
      <c r="AV39" s="42">
        <v>9727.1242978140472</v>
      </c>
      <c r="AW39" s="42">
        <v>0</v>
      </c>
      <c r="AX39" s="42">
        <v>33460.854542103785</v>
      </c>
      <c r="AY39" s="42">
        <v>7578.3185081822739</v>
      </c>
      <c r="AZ39" s="42">
        <v>348.84208539063292</v>
      </c>
      <c r="BA39" s="42">
        <v>118.16574378676245</v>
      </c>
      <c r="BB39" s="42">
        <v>126.62132178612545</v>
      </c>
      <c r="BC39" s="42">
        <v>613.63529793917917</v>
      </c>
      <c r="BD39" s="42">
        <v>32278.38242072229</v>
      </c>
      <c r="BE39" s="42">
        <v>159.73821300758064</v>
      </c>
      <c r="BF39" s="42">
        <v>157.99758399690964</v>
      </c>
      <c r="BG39" s="42">
        <v>4786.7002455765532</v>
      </c>
      <c r="BH39" s="42">
        <v>172.94635951192524</v>
      </c>
      <c r="BI39" s="42">
        <v>49075.265896330682</v>
      </c>
      <c r="BJ39" s="42">
        <v>516.23347875746958</v>
      </c>
      <c r="BK39" s="42">
        <v>1356.8145025255744</v>
      </c>
      <c r="BL39" s="42">
        <v>1860.7320795945952</v>
      </c>
      <c r="BM39" s="42">
        <v>188.23819589551462</v>
      </c>
      <c r="BN39" s="42">
        <v>1739.0696072187739</v>
      </c>
      <c r="BO39" s="42">
        <v>4657.2126370462047</v>
      </c>
      <c r="BP39" s="42">
        <v>1645.3789880785082</v>
      </c>
      <c r="BQ39" s="42">
        <v>374.10188719602775</v>
      </c>
      <c r="BR39" s="42">
        <v>2208.5890592628484</v>
      </c>
      <c r="BS39" s="42">
        <v>0</v>
      </c>
      <c r="BT39" s="42">
        <f t="shared" si="0"/>
        <v>2625195.652142114</v>
      </c>
    </row>
    <row r="40" spans="1:72" x14ac:dyDescent="0.25">
      <c r="A40" s="10" t="s">
        <v>120</v>
      </c>
      <c r="B40" s="8" t="s">
        <v>121</v>
      </c>
      <c r="C40" s="42">
        <v>660148.73695475794</v>
      </c>
      <c r="D40" s="42">
        <v>91637.502190273924</v>
      </c>
      <c r="E40" s="42">
        <v>124451.7564766829</v>
      </c>
      <c r="F40" s="42">
        <v>131504.70461491958</v>
      </c>
      <c r="G40" s="42">
        <v>1524701.0088566975</v>
      </c>
      <c r="H40" s="42">
        <v>20776.176428284169</v>
      </c>
      <c r="I40" s="42">
        <v>192018.31930554038</v>
      </c>
      <c r="J40" s="42">
        <v>125782.22658136488</v>
      </c>
      <c r="K40" s="42">
        <v>76370.667418309036</v>
      </c>
      <c r="L40" s="42">
        <v>59771.550504472463</v>
      </c>
      <c r="M40" s="42">
        <v>302203.72038378095</v>
      </c>
      <c r="N40" s="42">
        <v>736663.59548128862</v>
      </c>
      <c r="O40" s="42">
        <v>67183.521171725835</v>
      </c>
      <c r="P40" s="42">
        <v>145946.65600564828</v>
      </c>
      <c r="Q40" s="42">
        <v>46398.531629695623</v>
      </c>
      <c r="R40" s="42">
        <v>104297.6326010562</v>
      </c>
      <c r="S40" s="42">
        <v>23139.398211490356</v>
      </c>
      <c r="T40" s="42">
        <v>25876.61213904047</v>
      </c>
      <c r="U40" s="42">
        <v>576884.4529162189</v>
      </c>
      <c r="V40" s="42">
        <v>9168.5768412470497</v>
      </c>
      <c r="W40" s="42">
        <v>13978.165426611879</v>
      </c>
      <c r="X40" s="42">
        <v>914679.41812606459</v>
      </c>
      <c r="Y40" s="42">
        <v>134845.62038344739</v>
      </c>
      <c r="Z40" s="42">
        <v>114633.77452415557</v>
      </c>
      <c r="AA40" s="42">
        <v>39629.849493858761</v>
      </c>
      <c r="AB40" s="42">
        <v>340663.89109238132</v>
      </c>
      <c r="AC40" s="42">
        <v>726516.99006366683</v>
      </c>
      <c r="AD40" s="42">
        <v>40295.578546656798</v>
      </c>
      <c r="AE40" s="42">
        <v>530994.58313463756</v>
      </c>
      <c r="AF40" s="42">
        <v>592594.83145837963</v>
      </c>
      <c r="AG40" s="42">
        <v>40549.537965416115</v>
      </c>
      <c r="AH40" s="42">
        <v>525851.59859487426</v>
      </c>
      <c r="AI40" s="42">
        <v>6830.2840860094557</v>
      </c>
      <c r="AJ40" s="42">
        <v>412774.94123616838</v>
      </c>
      <c r="AK40" s="42">
        <v>518.11193331080801</v>
      </c>
      <c r="AL40" s="42">
        <v>291232.59805059375</v>
      </c>
      <c r="AM40" s="42">
        <v>21470.840703011214</v>
      </c>
      <c r="AN40" s="42">
        <v>101646.56641311069</v>
      </c>
      <c r="AO40" s="42">
        <v>227349.67007647271</v>
      </c>
      <c r="AP40" s="42">
        <v>20693.712834519658</v>
      </c>
      <c r="AQ40" s="42">
        <v>77827.830283636009</v>
      </c>
      <c r="AR40" s="42">
        <v>1741.8989171824414</v>
      </c>
      <c r="AS40" s="42">
        <v>9211.2697710158136</v>
      </c>
      <c r="AT40" s="42">
        <v>5503.298082543085</v>
      </c>
      <c r="AU40" s="42">
        <v>53214.694264675287</v>
      </c>
      <c r="AV40" s="42">
        <v>35759.468472365792</v>
      </c>
      <c r="AW40" s="42">
        <v>0</v>
      </c>
      <c r="AX40" s="42">
        <v>61807.439169909165</v>
      </c>
      <c r="AY40" s="42">
        <v>20935.785463930097</v>
      </c>
      <c r="AZ40" s="42">
        <v>10393.016361252305</v>
      </c>
      <c r="BA40" s="42">
        <v>14888.922784531442</v>
      </c>
      <c r="BB40" s="42">
        <v>295.19708343867654</v>
      </c>
      <c r="BC40" s="42">
        <v>5375.8231505459889</v>
      </c>
      <c r="BD40" s="42">
        <v>329058.36774292501</v>
      </c>
      <c r="BE40" s="42">
        <v>704.41939303003778</v>
      </c>
      <c r="BF40" s="42">
        <v>2604.1278992272105</v>
      </c>
      <c r="BG40" s="42">
        <v>114152.46200347618</v>
      </c>
      <c r="BH40" s="42">
        <v>2922.3044890013721</v>
      </c>
      <c r="BI40" s="42">
        <v>310155.85351637413</v>
      </c>
      <c r="BJ40" s="42">
        <v>4042.362922799025</v>
      </c>
      <c r="BK40" s="42">
        <v>33588.592276378353</v>
      </c>
      <c r="BL40" s="42">
        <v>21851.024000211572</v>
      </c>
      <c r="BM40" s="42">
        <v>11176.77819914551</v>
      </c>
      <c r="BN40" s="42">
        <v>9065.5545762883703</v>
      </c>
      <c r="BO40" s="42">
        <v>23223.19936481932</v>
      </c>
      <c r="BP40" s="42">
        <v>21712.619203125709</v>
      </c>
      <c r="BQ40" s="42">
        <v>7689.2313982972282</v>
      </c>
      <c r="BR40" s="42">
        <v>125140.05212816385</v>
      </c>
      <c r="BS40" s="42">
        <v>0</v>
      </c>
      <c r="BT40" s="42">
        <f t="shared" si="0"/>
        <v>11456717.503774133</v>
      </c>
    </row>
    <row r="41" spans="1:72" x14ac:dyDescent="0.25">
      <c r="A41" s="10" t="s">
        <v>122</v>
      </c>
      <c r="B41" s="8" t="s">
        <v>123</v>
      </c>
      <c r="C41" s="42">
        <v>16.718851301371778</v>
      </c>
      <c r="D41" s="42">
        <v>0.67527904336715705</v>
      </c>
      <c r="E41" s="42">
        <v>35.119378317843484</v>
      </c>
      <c r="F41" s="42">
        <v>491.57425802525944</v>
      </c>
      <c r="G41" s="42">
        <v>4908.8658879801433</v>
      </c>
      <c r="H41" s="42">
        <v>5504.1208180337599</v>
      </c>
      <c r="I41" s="42">
        <v>5.8419829237263757E-2</v>
      </c>
      <c r="J41" s="42">
        <v>0.16483415012818173</v>
      </c>
      <c r="K41" s="42">
        <v>0.1164994776822105</v>
      </c>
      <c r="L41" s="42">
        <v>123.94989405102675</v>
      </c>
      <c r="M41" s="42">
        <v>20536.306024964986</v>
      </c>
      <c r="N41" s="42">
        <v>104698.6865240489</v>
      </c>
      <c r="O41" s="42">
        <v>12754.389873824788</v>
      </c>
      <c r="P41" s="42">
        <v>15933.027730813823</v>
      </c>
      <c r="Q41" s="42">
        <v>2958.4884674991181</v>
      </c>
      <c r="R41" s="42">
        <v>6242.243386199053</v>
      </c>
      <c r="S41" s="42">
        <v>3035.9378727126295</v>
      </c>
      <c r="T41" s="42">
        <v>2720.2139484745135</v>
      </c>
      <c r="U41" s="42">
        <v>13737.064045718962</v>
      </c>
      <c r="V41" s="42">
        <v>5981.1855705608323</v>
      </c>
      <c r="W41" s="42">
        <v>1736.3185824285422</v>
      </c>
      <c r="X41" s="42">
        <v>1870.7322609992664</v>
      </c>
      <c r="Y41" s="42">
        <v>7645.0264326865627</v>
      </c>
      <c r="Z41" s="42">
        <v>236.43572144218714</v>
      </c>
      <c r="AA41" s="42">
        <v>64.667280123697836</v>
      </c>
      <c r="AB41" s="42">
        <v>1583.6848116269102</v>
      </c>
      <c r="AC41" s="42">
        <v>46.436146395886006</v>
      </c>
      <c r="AD41" s="42">
        <v>110.64595652770524</v>
      </c>
      <c r="AE41" s="42">
        <v>40.134516212396164</v>
      </c>
      <c r="AF41" s="42">
        <v>190.4624194344369</v>
      </c>
      <c r="AG41" s="42">
        <v>336.69480912800958</v>
      </c>
      <c r="AH41" s="42">
        <v>814.66333394950527</v>
      </c>
      <c r="AI41" s="42">
        <v>12.628003392392529</v>
      </c>
      <c r="AJ41" s="42">
        <v>516.3158875457591</v>
      </c>
      <c r="AK41" s="42">
        <v>2.5383040367252847</v>
      </c>
      <c r="AL41" s="42">
        <v>54.650102845746893</v>
      </c>
      <c r="AM41" s="42">
        <v>6.7908824920586142E-2</v>
      </c>
      <c r="AN41" s="42">
        <v>241.86594178662037</v>
      </c>
      <c r="AO41" s="42">
        <v>2961.9458293625976</v>
      </c>
      <c r="AP41" s="42">
        <v>23.305273076054153</v>
      </c>
      <c r="AQ41" s="42">
        <v>187.83541846543787</v>
      </c>
      <c r="AR41" s="42">
        <v>0.38165773201709691</v>
      </c>
      <c r="AS41" s="42">
        <v>0.11686037001363106</v>
      </c>
      <c r="AT41" s="42">
        <v>11.930196242605795</v>
      </c>
      <c r="AU41" s="42">
        <v>67.616119191064584</v>
      </c>
      <c r="AV41" s="42">
        <v>76.652865879500681</v>
      </c>
      <c r="AW41" s="42">
        <v>0</v>
      </c>
      <c r="AX41" s="42">
        <v>109.22360303513744</v>
      </c>
      <c r="AY41" s="42">
        <v>27.519208645351899</v>
      </c>
      <c r="AZ41" s="42">
        <v>1.2891343860941082</v>
      </c>
      <c r="BA41" s="42">
        <v>1.9724034891532018</v>
      </c>
      <c r="BB41" s="42">
        <v>0.2917446971103716</v>
      </c>
      <c r="BC41" s="42">
        <v>262.64160680705214</v>
      </c>
      <c r="BD41" s="42">
        <v>548.85915183181805</v>
      </c>
      <c r="BE41" s="42">
        <v>72.095110152691376</v>
      </c>
      <c r="BF41" s="42">
        <v>0.11154250469671313</v>
      </c>
      <c r="BG41" s="42">
        <v>28.514304406636406</v>
      </c>
      <c r="BH41" s="42">
        <v>4.7857212379838208</v>
      </c>
      <c r="BI41" s="42">
        <v>668.44840933155263</v>
      </c>
      <c r="BJ41" s="42">
        <v>7.6195761378749092</v>
      </c>
      <c r="BK41" s="42">
        <v>783.0987970626029</v>
      </c>
      <c r="BL41" s="42">
        <v>2.3808833872669761</v>
      </c>
      <c r="BM41" s="42">
        <v>8.2592614089512537</v>
      </c>
      <c r="BN41" s="42">
        <v>60.640880275491966</v>
      </c>
      <c r="BO41" s="42">
        <v>136.11820451500955</v>
      </c>
      <c r="BP41" s="42">
        <v>125.67968233609886</v>
      </c>
      <c r="BQ41" s="42">
        <v>244.49738584881322</v>
      </c>
      <c r="BR41" s="42">
        <v>33.769671807789429</v>
      </c>
      <c r="BS41" s="42">
        <v>0</v>
      </c>
      <c r="BT41" s="42">
        <f t="shared" si="0"/>
        <v>221640.47648803913</v>
      </c>
    </row>
    <row r="42" spans="1:72" x14ac:dyDescent="0.25">
      <c r="A42" s="10" t="s">
        <v>124</v>
      </c>
      <c r="B42" s="8" t="s">
        <v>125</v>
      </c>
      <c r="C42" s="42">
        <v>1954.1428468164115</v>
      </c>
      <c r="D42" s="42">
        <v>9.5850944246494496</v>
      </c>
      <c r="E42" s="42">
        <v>8535.6010908707631</v>
      </c>
      <c r="F42" s="42">
        <v>50.833401642544608</v>
      </c>
      <c r="G42" s="42">
        <v>19.027749264472089</v>
      </c>
      <c r="H42" s="42">
        <v>4.1102664589779057</v>
      </c>
      <c r="I42" s="42">
        <v>-1.2907860828103743</v>
      </c>
      <c r="J42" s="42">
        <v>1.4007252705187381</v>
      </c>
      <c r="K42" s="42">
        <v>2.5052741271426816E-5</v>
      </c>
      <c r="L42" s="42">
        <v>5.0444361778214493</v>
      </c>
      <c r="M42" s="42">
        <v>5.9068799882222995</v>
      </c>
      <c r="N42" s="42">
        <v>0.43064165934442317</v>
      </c>
      <c r="O42" s="42">
        <v>1.9590562575444743</v>
      </c>
      <c r="P42" s="42">
        <v>34.104136590805879</v>
      </c>
      <c r="Q42" s="42">
        <v>13.59016990443139</v>
      </c>
      <c r="R42" s="42">
        <v>27.821604108781749</v>
      </c>
      <c r="S42" s="42">
        <v>2.0598966346336587</v>
      </c>
      <c r="T42" s="42">
        <v>5.7801859957331319</v>
      </c>
      <c r="U42" s="42">
        <v>112.70097396568599</v>
      </c>
      <c r="V42" s="42">
        <v>1.102160781416911</v>
      </c>
      <c r="W42" s="42">
        <v>14797.43613234485</v>
      </c>
      <c r="X42" s="42">
        <v>7.0907514704676382</v>
      </c>
      <c r="Y42" s="42">
        <v>16.469957788986143</v>
      </c>
      <c r="Z42" s="42">
        <v>154.96329189422866</v>
      </c>
      <c r="AA42" s="42">
        <v>42.024910708906752</v>
      </c>
      <c r="AB42" s="42">
        <v>45.448813327971685</v>
      </c>
      <c r="AC42" s="42">
        <v>635.69963864243368</v>
      </c>
      <c r="AD42" s="42">
        <v>0.56838324070365875</v>
      </c>
      <c r="AE42" s="42">
        <v>107.46859002077363</v>
      </c>
      <c r="AF42" s="42">
        <v>28.41548272283941</v>
      </c>
      <c r="AG42" s="42">
        <v>6280.1046087623763</v>
      </c>
      <c r="AH42" s="42">
        <v>537.39665909748601</v>
      </c>
      <c r="AI42" s="42">
        <v>0.90484391746814685</v>
      </c>
      <c r="AJ42" s="42">
        <v>2457.4446732377942</v>
      </c>
      <c r="AK42" s="42">
        <v>0</v>
      </c>
      <c r="AL42" s="42">
        <v>47.575513921215681</v>
      </c>
      <c r="AM42" s="42">
        <v>5.511603079713899E-4</v>
      </c>
      <c r="AN42" s="42">
        <v>61.24823723232749</v>
      </c>
      <c r="AO42" s="42">
        <v>69.674934750573726</v>
      </c>
      <c r="AP42" s="42">
        <v>0.43063676064520656</v>
      </c>
      <c r="AQ42" s="42">
        <v>98.732356747732339</v>
      </c>
      <c r="AR42" s="42">
        <v>8.2736418355245582E-4</v>
      </c>
      <c r="AS42" s="42">
        <v>2.9105490028541749E-3</v>
      </c>
      <c r="AT42" s="42">
        <v>297.02872047464501</v>
      </c>
      <c r="AU42" s="42">
        <v>3029.9800520261392</v>
      </c>
      <c r="AV42" s="42">
        <v>2477.0740470820392</v>
      </c>
      <c r="AW42" s="42">
        <v>0</v>
      </c>
      <c r="AX42" s="42">
        <v>279.08811207113337</v>
      </c>
      <c r="AY42" s="42">
        <v>0.44160825187309521</v>
      </c>
      <c r="AZ42" s="42">
        <v>10.545152245158748</v>
      </c>
      <c r="BA42" s="42">
        <v>0</v>
      </c>
      <c r="BB42" s="42">
        <v>2.5475276344918323E-3</v>
      </c>
      <c r="BC42" s="42">
        <v>7.8570799599721495</v>
      </c>
      <c r="BD42" s="42">
        <v>245.18006178266191</v>
      </c>
      <c r="BE42" s="42">
        <v>8.1261413659813424E-3</v>
      </c>
      <c r="BF42" s="42">
        <v>0.1732549656538061</v>
      </c>
      <c r="BG42" s="42">
        <v>533.85723713586299</v>
      </c>
      <c r="BH42" s="42">
        <v>246.39115889087708</v>
      </c>
      <c r="BI42" s="42">
        <v>23686.352296891368</v>
      </c>
      <c r="BJ42" s="42">
        <v>5.417214182284301</v>
      </c>
      <c r="BK42" s="42">
        <v>12.377067489591129</v>
      </c>
      <c r="BL42" s="42">
        <v>-2759.4753754399212</v>
      </c>
      <c r="BM42" s="42">
        <v>40202.621652951973</v>
      </c>
      <c r="BN42" s="42">
        <v>52.305135230201827</v>
      </c>
      <c r="BO42" s="42">
        <v>592.99525849807856</v>
      </c>
      <c r="BP42" s="42">
        <v>2.9439530909774175E-2</v>
      </c>
      <c r="BQ42" s="42">
        <v>1.6185414103272882E-2</v>
      </c>
      <c r="BR42" s="42">
        <v>0.31070889874093138</v>
      </c>
      <c r="BS42" s="42">
        <v>0</v>
      </c>
      <c r="BT42" s="42">
        <f t="shared" si="0"/>
        <v>105093.59000364828</v>
      </c>
    </row>
    <row r="43" spans="1:72" x14ac:dyDescent="0.25">
      <c r="A43" s="10" t="s">
        <v>126</v>
      </c>
      <c r="B43" s="8" t="s">
        <v>127</v>
      </c>
      <c r="C43" s="42">
        <v>440.65102919843309</v>
      </c>
      <c r="D43" s="42">
        <v>148.34856614883401</v>
      </c>
      <c r="E43" s="42">
        <v>212.14057061938766</v>
      </c>
      <c r="F43" s="42">
        <v>9526.5129504242414</v>
      </c>
      <c r="G43" s="42">
        <v>792.79055803641211</v>
      </c>
      <c r="H43" s="42">
        <v>1122.5017661920269</v>
      </c>
      <c r="I43" s="42">
        <v>16.702210619110577</v>
      </c>
      <c r="J43" s="42">
        <v>29.349352464574217</v>
      </c>
      <c r="K43" s="42">
        <v>0.91151763182463874</v>
      </c>
      <c r="L43" s="42">
        <v>1352.0039148472933</v>
      </c>
      <c r="M43" s="42">
        <v>2781.6477850606925</v>
      </c>
      <c r="N43" s="42">
        <v>6082.5716836994952</v>
      </c>
      <c r="O43" s="42">
        <v>316.1950764583288</v>
      </c>
      <c r="P43" s="42">
        <v>1767.1242164052214</v>
      </c>
      <c r="Q43" s="42">
        <v>1087.4114097239164</v>
      </c>
      <c r="R43" s="42">
        <v>1736.0071701833504</v>
      </c>
      <c r="S43" s="42">
        <v>1485.8173287706943</v>
      </c>
      <c r="T43" s="42">
        <v>1302.7287605023903</v>
      </c>
      <c r="U43" s="42">
        <v>8480.3619323420953</v>
      </c>
      <c r="V43" s="42">
        <v>85.529495650276985</v>
      </c>
      <c r="W43" s="42">
        <v>139.44851835869059</v>
      </c>
      <c r="X43" s="42">
        <v>10739.430150671309</v>
      </c>
      <c r="Y43" s="42">
        <v>1309.6848967553435</v>
      </c>
      <c r="Z43" s="42">
        <v>2845.1715207521347</v>
      </c>
      <c r="AA43" s="42">
        <v>822.76228158705032</v>
      </c>
      <c r="AB43" s="42">
        <v>4025.3646241888173</v>
      </c>
      <c r="AC43" s="42">
        <v>161.02339912867461</v>
      </c>
      <c r="AD43" s="42">
        <v>2497.6015006510547</v>
      </c>
      <c r="AE43" s="42">
        <v>13247.842655035573</v>
      </c>
      <c r="AF43" s="42">
        <v>46491.559257538247</v>
      </c>
      <c r="AG43" s="42">
        <v>1239.4112353297946</v>
      </c>
      <c r="AH43" s="42">
        <v>271447.99968769285</v>
      </c>
      <c r="AI43" s="42">
        <v>702.02576658785654</v>
      </c>
      <c r="AJ43" s="42">
        <v>14266.696733609522</v>
      </c>
      <c r="AK43" s="42">
        <v>351.40045876512738</v>
      </c>
      <c r="AL43" s="42">
        <v>157433.2036523514</v>
      </c>
      <c r="AM43" s="42">
        <v>1.2131017002141293</v>
      </c>
      <c r="AN43" s="42">
        <v>19157.029913070994</v>
      </c>
      <c r="AO43" s="42">
        <v>25558.513425834826</v>
      </c>
      <c r="AP43" s="42">
        <v>25889.421604200295</v>
      </c>
      <c r="AQ43" s="42">
        <v>209177.34003273732</v>
      </c>
      <c r="AR43" s="42">
        <v>6734.0433017386749</v>
      </c>
      <c r="AS43" s="42">
        <v>12170.303273702199</v>
      </c>
      <c r="AT43" s="42">
        <v>2133.0260170158726</v>
      </c>
      <c r="AU43" s="42">
        <v>24430.258305351497</v>
      </c>
      <c r="AV43" s="42">
        <v>15834.851605751708</v>
      </c>
      <c r="AW43" s="42">
        <v>0</v>
      </c>
      <c r="AX43" s="42">
        <v>25187.939550360439</v>
      </c>
      <c r="AY43" s="42">
        <v>8757.3446374629475</v>
      </c>
      <c r="AZ43" s="42">
        <v>1761.0231009085787</v>
      </c>
      <c r="BA43" s="42">
        <v>457.52384821053823</v>
      </c>
      <c r="BB43" s="42">
        <v>357.14804529570807</v>
      </c>
      <c r="BC43" s="42">
        <v>1116.1886704745286</v>
      </c>
      <c r="BD43" s="42">
        <v>41668.472030341334</v>
      </c>
      <c r="BE43" s="42">
        <v>404.76490661666207</v>
      </c>
      <c r="BF43" s="42">
        <v>230.93439077621983</v>
      </c>
      <c r="BG43" s="42">
        <v>6058.1445302511793</v>
      </c>
      <c r="BH43" s="42">
        <v>895.12596038798097</v>
      </c>
      <c r="BI43" s="42">
        <v>94729.302070693942</v>
      </c>
      <c r="BJ43" s="42">
        <v>10893.990892933485</v>
      </c>
      <c r="BK43" s="42">
        <v>9973.845244632821</v>
      </c>
      <c r="BL43" s="42">
        <v>57741.347999288053</v>
      </c>
      <c r="BM43" s="42">
        <v>50847.098857556703</v>
      </c>
      <c r="BN43" s="42">
        <v>11600.749017524477</v>
      </c>
      <c r="BO43" s="42">
        <v>6234.2031122684903</v>
      </c>
      <c r="BP43" s="42">
        <v>89130.352271719719</v>
      </c>
      <c r="BQ43" s="42">
        <v>1235.2661224272263</v>
      </c>
      <c r="BR43" s="42">
        <v>71437.569719836261</v>
      </c>
      <c r="BS43" s="42">
        <v>0</v>
      </c>
      <c r="BT43" s="42">
        <f t="shared" si="0"/>
        <v>1398292.269195053</v>
      </c>
    </row>
    <row r="44" spans="1:72" x14ac:dyDescent="0.25">
      <c r="A44" s="10" t="s">
        <v>128</v>
      </c>
      <c r="B44" s="8" t="s">
        <v>129</v>
      </c>
      <c r="C44" s="42">
        <v>22.579369802085054</v>
      </c>
      <c r="D44" s="42">
        <v>56.196279457669597</v>
      </c>
      <c r="E44" s="42">
        <v>5379.8867398458033</v>
      </c>
      <c r="F44" s="42">
        <v>20.295933006002564</v>
      </c>
      <c r="G44" s="42">
        <v>306.08683841012902</v>
      </c>
      <c r="H44" s="42">
        <v>1.6811464222993675</v>
      </c>
      <c r="I44" s="42">
        <v>0.62130494792225577</v>
      </c>
      <c r="J44" s="42">
        <v>0.78763788706395721</v>
      </c>
      <c r="K44" s="42">
        <v>6.1616253545531907E-2</v>
      </c>
      <c r="L44" s="42">
        <v>570.99287342745913</v>
      </c>
      <c r="M44" s="42">
        <v>8802.514873691578</v>
      </c>
      <c r="N44" s="42">
        <v>55358.17629384403</v>
      </c>
      <c r="O44" s="42">
        <v>470.93063718777262</v>
      </c>
      <c r="P44" s="42">
        <v>24.808657223527483</v>
      </c>
      <c r="Q44" s="42">
        <v>846.78886645993589</v>
      </c>
      <c r="R44" s="42">
        <v>1799.7097312185738</v>
      </c>
      <c r="S44" s="42">
        <v>82.022579510978133</v>
      </c>
      <c r="T44" s="42">
        <v>68.261648101748122</v>
      </c>
      <c r="U44" s="42">
        <v>424.60945358244135</v>
      </c>
      <c r="V44" s="42">
        <v>2.4499153316711269</v>
      </c>
      <c r="W44" s="42">
        <v>6.0450848420581114</v>
      </c>
      <c r="X44" s="42">
        <v>1545.6152982947067</v>
      </c>
      <c r="Y44" s="42">
        <v>260.77145274681823</v>
      </c>
      <c r="Z44" s="42">
        <v>251.22391995624807</v>
      </c>
      <c r="AA44" s="42">
        <v>173.32011078529493</v>
      </c>
      <c r="AB44" s="42">
        <v>256.3417020381558</v>
      </c>
      <c r="AC44" s="42">
        <v>191.77760842651571</v>
      </c>
      <c r="AD44" s="42">
        <v>-0.63355682682800307</v>
      </c>
      <c r="AE44" s="42">
        <v>0.60549903147299777</v>
      </c>
      <c r="AF44" s="42">
        <v>302.21242530600591</v>
      </c>
      <c r="AG44" s="42">
        <v>2.5559783752144862</v>
      </c>
      <c r="AH44" s="42">
        <v>4426.8221503307168</v>
      </c>
      <c r="AI44" s="42">
        <v>32.431424100753794</v>
      </c>
      <c r="AJ44" s="42">
        <v>1.7104692670707793</v>
      </c>
      <c r="AK44" s="42">
        <v>6.8881619780136261E-3</v>
      </c>
      <c r="AL44" s="42">
        <v>136.81315327465896</v>
      </c>
      <c r="AM44" s="42">
        <v>2.6370331748253579</v>
      </c>
      <c r="AN44" s="42">
        <v>289.22061566371673</v>
      </c>
      <c r="AO44" s="42">
        <v>13.932006826768069</v>
      </c>
      <c r="AP44" s="42">
        <v>46.659149267654975</v>
      </c>
      <c r="AQ44" s="42">
        <v>52.027536232247442</v>
      </c>
      <c r="AR44" s="42">
        <v>0.30756838961691768</v>
      </c>
      <c r="AS44" s="42">
        <v>2.1726971983641419E-3</v>
      </c>
      <c r="AT44" s="42">
        <v>7.5777672572337917E-2</v>
      </c>
      <c r="AU44" s="42">
        <v>108.91287860096513</v>
      </c>
      <c r="AV44" s="42">
        <v>1.096865780380152</v>
      </c>
      <c r="AW44" s="42">
        <v>0</v>
      </c>
      <c r="AX44" s="42">
        <v>70.173385767055692</v>
      </c>
      <c r="AY44" s="42">
        <v>32.724561073939668</v>
      </c>
      <c r="AZ44" s="42">
        <v>183010.85534816311</v>
      </c>
      <c r="BA44" s="42">
        <v>4318.712063244403</v>
      </c>
      <c r="BB44" s="42">
        <v>0.42827205179162414</v>
      </c>
      <c r="BC44" s="42">
        <v>412.87507433480448</v>
      </c>
      <c r="BD44" s="42">
        <v>27.678724333957987</v>
      </c>
      <c r="BE44" s="42">
        <v>0.77144048417319555</v>
      </c>
      <c r="BF44" s="42">
        <v>1.1165383876640822</v>
      </c>
      <c r="BG44" s="42">
        <v>2063.8310703226143</v>
      </c>
      <c r="BH44" s="42">
        <v>39.922781725971078</v>
      </c>
      <c r="BI44" s="42">
        <v>3117.8585484161522</v>
      </c>
      <c r="BJ44" s="42">
        <v>457.67586557585696</v>
      </c>
      <c r="BK44" s="42">
        <v>66980.063693843855</v>
      </c>
      <c r="BL44" s="42">
        <v>305218.79645908205</v>
      </c>
      <c r="BM44" s="42">
        <v>4171.8606266656116</v>
      </c>
      <c r="BN44" s="42">
        <v>202.91769753693495</v>
      </c>
      <c r="BO44" s="42">
        <v>149.75848064421066</v>
      </c>
      <c r="BP44" s="42">
        <v>2.3437993216292478E-2</v>
      </c>
      <c r="BQ44" s="42">
        <v>31.024206034126543</v>
      </c>
      <c r="BR44" s="42">
        <v>25.745719613944917</v>
      </c>
      <c r="BS44" s="42">
        <v>0</v>
      </c>
      <c r="BT44" s="42">
        <f t="shared" si="0"/>
        <v>652676.76760332461</v>
      </c>
    </row>
    <row r="45" spans="1:72" x14ac:dyDescent="0.25">
      <c r="A45" s="10" t="s">
        <v>130</v>
      </c>
      <c r="B45" s="8" t="s">
        <v>131</v>
      </c>
      <c r="C45" s="42">
        <v>96.416940413201701</v>
      </c>
      <c r="D45" s="42">
        <v>0.53683175487921231</v>
      </c>
      <c r="E45" s="42">
        <v>367.6075989952227</v>
      </c>
      <c r="F45" s="42">
        <v>101.06556556295135</v>
      </c>
      <c r="G45" s="42">
        <v>15.653694756443709</v>
      </c>
      <c r="H45" s="42">
        <v>17.518530188586748</v>
      </c>
      <c r="I45" s="42">
        <v>6.5560944407586169E-2</v>
      </c>
      <c r="J45" s="42">
        <v>18.888668672424849</v>
      </c>
      <c r="K45" s="42">
        <v>0</v>
      </c>
      <c r="L45" s="42">
        <v>90.442401048608986</v>
      </c>
      <c r="M45" s="42">
        <v>349.69897152344709</v>
      </c>
      <c r="N45" s="42">
        <v>582.48936756147168</v>
      </c>
      <c r="O45" s="42">
        <v>20.154915020957834</v>
      </c>
      <c r="P45" s="42">
        <v>15.897591400948679</v>
      </c>
      <c r="Q45" s="42">
        <v>14.592537930651382</v>
      </c>
      <c r="R45" s="42">
        <v>65.496892024142412</v>
      </c>
      <c r="S45" s="42">
        <v>18.328043642815874</v>
      </c>
      <c r="T45" s="42">
        <v>1.8654298798240136</v>
      </c>
      <c r="U45" s="42">
        <v>45.912507763875659</v>
      </c>
      <c r="V45" s="42">
        <v>1.9659621237313558</v>
      </c>
      <c r="W45" s="42">
        <v>4.6783281794621221</v>
      </c>
      <c r="X45" s="42">
        <v>99247.639045264979</v>
      </c>
      <c r="Y45" s="42">
        <v>20.76781145434051</v>
      </c>
      <c r="Z45" s="42">
        <v>49.177110321454677</v>
      </c>
      <c r="AA45" s="42">
        <v>11.93821875625623</v>
      </c>
      <c r="AB45" s="42">
        <v>62.348870256710718</v>
      </c>
      <c r="AC45" s="42">
        <v>8.1576006157850838</v>
      </c>
      <c r="AD45" s="42">
        <v>1.7758102804334808</v>
      </c>
      <c r="AE45" s="42">
        <v>15.331747682289411</v>
      </c>
      <c r="AF45" s="42">
        <v>84.001739696226053</v>
      </c>
      <c r="AG45" s="42">
        <v>4.863381159505086</v>
      </c>
      <c r="AH45" s="42">
        <v>71.965652031401959</v>
      </c>
      <c r="AI45" s="42">
        <v>288.59491485494465</v>
      </c>
      <c r="AJ45" s="42">
        <v>10.540435704291959</v>
      </c>
      <c r="AK45" s="42">
        <v>5.7990145580987551E-5</v>
      </c>
      <c r="AL45" s="42">
        <v>2321.0849204156693</v>
      </c>
      <c r="AM45" s="42">
        <v>0</v>
      </c>
      <c r="AN45" s="42">
        <v>3073.289548941977</v>
      </c>
      <c r="AO45" s="42">
        <v>22.824083206098329</v>
      </c>
      <c r="AP45" s="42">
        <v>13.349270336857497</v>
      </c>
      <c r="AQ45" s="42">
        <v>169.70569565302299</v>
      </c>
      <c r="AR45" s="42">
        <v>2.2559053108374965</v>
      </c>
      <c r="AS45" s="42">
        <v>1.9980942222981626</v>
      </c>
      <c r="AT45" s="42">
        <v>40.275576829379716</v>
      </c>
      <c r="AU45" s="42">
        <v>183.93883786524552</v>
      </c>
      <c r="AV45" s="42">
        <v>41.31363792035711</v>
      </c>
      <c r="AW45" s="42">
        <v>0</v>
      </c>
      <c r="AX45" s="42">
        <v>29.048709877636099</v>
      </c>
      <c r="AY45" s="42">
        <v>12.647653459091222</v>
      </c>
      <c r="AZ45" s="42">
        <v>1.6166083061444336</v>
      </c>
      <c r="BA45" s="42">
        <v>2.415404834660084E-3</v>
      </c>
      <c r="BB45" s="42">
        <v>0.10050283466967623</v>
      </c>
      <c r="BC45" s="42">
        <v>3.6920424395127363</v>
      </c>
      <c r="BD45" s="42">
        <v>54.922758897657125</v>
      </c>
      <c r="BE45" s="42">
        <v>0.32660643373129689</v>
      </c>
      <c r="BF45" s="42">
        <v>0.19459293765539579</v>
      </c>
      <c r="BG45" s="42">
        <v>39.448820515257395</v>
      </c>
      <c r="BH45" s="42">
        <v>108.66068790203079</v>
      </c>
      <c r="BI45" s="42">
        <v>7760.9398394938862</v>
      </c>
      <c r="BJ45" s="42">
        <v>213.02137063444954</v>
      </c>
      <c r="BK45" s="42">
        <v>134.64983891325889</v>
      </c>
      <c r="BL45" s="42">
        <v>11.632207339019036</v>
      </c>
      <c r="BM45" s="42">
        <v>7.4597120749290786</v>
      </c>
      <c r="BN45" s="42">
        <v>6653.7867306764892</v>
      </c>
      <c r="BO45" s="42">
        <v>4085.8384219756126</v>
      </c>
      <c r="BP45" s="42">
        <v>46.128613164384063</v>
      </c>
      <c r="BQ45" s="42">
        <v>1.6836548751634126</v>
      </c>
      <c r="BR45" s="42">
        <v>153.82309490763859</v>
      </c>
      <c r="BS45" s="42">
        <v>0</v>
      </c>
      <c r="BT45" s="42">
        <f t="shared" si="0"/>
        <v>126896.0391892216</v>
      </c>
    </row>
    <row r="46" spans="1:72" x14ac:dyDescent="0.25">
      <c r="A46" s="10" t="s">
        <v>132</v>
      </c>
      <c r="B46" s="8" t="s">
        <v>133</v>
      </c>
      <c r="C46" s="42">
        <v>99529.985107343993</v>
      </c>
      <c r="D46" s="42">
        <v>1931.4162316870454</v>
      </c>
      <c r="E46" s="42">
        <v>13781.235556968208</v>
      </c>
      <c r="F46" s="42">
        <v>7006.5034985040202</v>
      </c>
      <c r="G46" s="42">
        <v>4863.7331718578434</v>
      </c>
      <c r="H46" s="42">
        <v>5257.7985379687698</v>
      </c>
      <c r="I46" s="42">
        <v>1.7197549371968521</v>
      </c>
      <c r="J46" s="42">
        <v>14.013641313183042</v>
      </c>
      <c r="K46" s="42">
        <v>0.53614903711577355</v>
      </c>
      <c r="L46" s="42">
        <v>2516.7314386033804</v>
      </c>
      <c r="M46" s="42">
        <v>24116.096196215498</v>
      </c>
      <c r="N46" s="42">
        <v>106415.07652723709</v>
      </c>
      <c r="O46" s="42">
        <v>12314.974263699829</v>
      </c>
      <c r="P46" s="42">
        <v>19014.0527085822</v>
      </c>
      <c r="Q46" s="42">
        <v>3579.3091672682754</v>
      </c>
      <c r="R46" s="42">
        <v>7870.3358402170916</v>
      </c>
      <c r="S46" s="42">
        <v>3772.2034255477997</v>
      </c>
      <c r="T46" s="42">
        <v>3536.8518295518425</v>
      </c>
      <c r="U46" s="42">
        <v>25882.307780622639</v>
      </c>
      <c r="V46" s="42">
        <v>815.97416753206971</v>
      </c>
      <c r="W46" s="42">
        <v>1870.4156393031192</v>
      </c>
      <c r="X46" s="42">
        <v>2972.4566509095266</v>
      </c>
      <c r="Y46" s="42">
        <v>228622.4441222176</v>
      </c>
      <c r="Z46" s="42">
        <v>1290.2309695902202</v>
      </c>
      <c r="AA46" s="42">
        <v>349.64516518457776</v>
      </c>
      <c r="AB46" s="42">
        <v>3933.0995222675042</v>
      </c>
      <c r="AC46" s="42">
        <v>1614.4568745321167</v>
      </c>
      <c r="AD46" s="42">
        <v>668.55142332890796</v>
      </c>
      <c r="AE46" s="42">
        <v>1124.3391746665407</v>
      </c>
      <c r="AF46" s="42">
        <v>2221.5112884147402</v>
      </c>
      <c r="AG46" s="42">
        <v>374.91506655201755</v>
      </c>
      <c r="AH46" s="42">
        <v>45079.611579349563</v>
      </c>
      <c r="AI46" s="42">
        <v>4455.81413042228</v>
      </c>
      <c r="AJ46" s="42">
        <v>9323.6134236580983</v>
      </c>
      <c r="AK46" s="42">
        <v>34.118368815020716</v>
      </c>
      <c r="AL46" s="42">
        <v>58.080294755262038</v>
      </c>
      <c r="AM46" s="42">
        <v>0.18835860722563422</v>
      </c>
      <c r="AN46" s="42">
        <v>3609.9134111129097</v>
      </c>
      <c r="AO46" s="42">
        <v>22601.780314921489</v>
      </c>
      <c r="AP46" s="42">
        <v>227.1147108403398</v>
      </c>
      <c r="AQ46" s="42">
        <v>2664.811962192975</v>
      </c>
      <c r="AR46" s="42">
        <v>0.48119448507680257</v>
      </c>
      <c r="AS46" s="42">
        <v>1.6925612226797266</v>
      </c>
      <c r="AT46" s="42">
        <v>12.369972672938195</v>
      </c>
      <c r="AU46" s="42">
        <v>1607.8914301496482</v>
      </c>
      <c r="AV46" s="42">
        <v>49.099202550203913</v>
      </c>
      <c r="AW46" s="42">
        <v>0</v>
      </c>
      <c r="AX46" s="42">
        <v>1825.9599049046139</v>
      </c>
      <c r="AY46" s="42">
        <v>498.59001555651196</v>
      </c>
      <c r="AZ46" s="42">
        <v>7.4130868339856253</v>
      </c>
      <c r="BA46" s="42">
        <v>41.613639521050963</v>
      </c>
      <c r="BB46" s="42">
        <v>3.2059532057228517</v>
      </c>
      <c r="BC46" s="42">
        <v>333.71843503230599</v>
      </c>
      <c r="BD46" s="42">
        <v>2856.4362228793289</v>
      </c>
      <c r="BE46" s="42">
        <v>80.720532085450273</v>
      </c>
      <c r="BF46" s="42">
        <v>15.432782120461447</v>
      </c>
      <c r="BG46" s="42">
        <v>47863.760974284181</v>
      </c>
      <c r="BH46" s="42">
        <v>17.113260774005699</v>
      </c>
      <c r="BI46" s="42">
        <v>58623.907121042874</v>
      </c>
      <c r="BJ46" s="42">
        <v>99.175639403277046</v>
      </c>
      <c r="BK46" s="42">
        <v>1461.927009848029</v>
      </c>
      <c r="BL46" s="42">
        <v>70.574889170793909</v>
      </c>
      <c r="BM46" s="42">
        <v>8.5251337668484872</v>
      </c>
      <c r="BN46" s="42">
        <v>420.94308867510591</v>
      </c>
      <c r="BO46" s="42">
        <v>927.49340896634874</v>
      </c>
      <c r="BP46" s="42">
        <v>44.094989417731682</v>
      </c>
      <c r="BQ46" s="42">
        <v>397.26169324394237</v>
      </c>
      <c r="BR46" s="42">
        <v>179.9759673433841</v>
      </c>
      <c r="BS46" s="42">
        <v>0</v>
      </c>
      <c r="BT46" s="42">
        <f t="shared" si="0"/>
        <v>792767.34555549384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700602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700602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43261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43261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188489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188489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27659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27659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4513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4513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365916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365916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49.630872015964826</v>
      </c>
      <c r="D57" s="42">
        <v>9.7986584266988732</v>
      </c>
      <c r="E57" s="42">
        <v>2724.0288344560008</v>
      </c>
      <c r="F57" s="42">
        <v>213.19879565294511</v>
      </c>
      <c r="G57" s="42">
        <v>26.354579019617663</v>
      </c>
      <c r="H57" s="42">
        <v>0</v>
      </c>
      <c r="I57" s="42">
        <v>0</v>
      </c>
      <c r="J57" s="42">
        <v>8.003288557544165</v>
      </c>
      <c r="K57" s="42">
        <v>0</v>
      </c>
      <c r="L57" s="42">
        <v>0</v>
      </c>
      <c r="M57" s="42">
        <v>58.057449484293869</v>
      </c>
      <c r="N57" s="42">
        <v>208.72105644716481</v>
      </c>
      <c r="O57" s="42">
        <v>57.680760624517809</v>
      </c>
      <c r="P57" s="42">
        <v>9.6559551286717156</v>
      </c>
      <c r="Q57" s="42">
        <v>252.68456325111762</v>
      </c>
      <c r="R57" s="42">
        <v>539.51156269203091</v>
      </c>
      <c r="S57" s="42">
        <v>65.150687048723199</v>
      </c>
      <c r="T57" s="42">
        <v>0</v>
      </c>
      <c r="U57" s="42">
        <v>122.68448769227258</v>
      </c>
      <c r="V57" s="42">
        <v>344.33891757757914</v>
      </c>
      <c r="W57" s="42">
        <v>843.13738023198357</v>
      </c>
      <c r="X57" s="42">
        <v>460.81193714692938</v>
      </c>
      <c r="Y57" s="42">
        <v>2657.0404008161427</v>
      </c>
      <c r="Z57" s="42">
        <v>635.1700827941869</v>
      </c>
      <c r="AA57" s="42">
        <v>117.1390416149646</v>
      </c>
      <c r="AB57" s="42">
        <v>297.24057712608334</v>
      </c>
      <c r="AC57" s="42">
        <v>12.96681612886416</v>
      </c>
      <c r="AD57" s="42">
        <v>1818.8991807008119</v>
      </c>
      <c r="AE57" s="42">
        <v>48.415900037766882</v>
      </c>
      <c r="AF57" s="42">
        <v>291.44543816076958</v>
      </c>
      <c r="AG57" s="42">
        <v>203.85902636723858</v>
      </c>
      <c r="AH57" s="42">
        <v>1512.0084358572553</v>
      </c>
      <c r="AI57" s="42">
        <v>1.2299941244610111</v>
      </c>
      <c r="AJ57" s="42">
        <v>240.52424351228626</v>
      </c>
      <c r="AK57" s="42">
        <v>0</v>
      </c>
      <c r="AL57" s="42">
        <v>2389.6835421887267</v>
      </c>
      <c r="AM57" s="42">
        <v>0</v>
      </c>
      <c r="AN57" s="42">
        <v>120.70640549810494</v>
      </c>
      <c r="AO57" s="42">
        <v>0</v>
      </c>
      <c r="AP57" s="42">
        <v>145.33516497756915</v>
      </c>
      <c r="AQ57" s="42">
        <v>2150.0855888830069</v>
      </c>
      <c r="AR57" s="42">
        <v>0</v>
      </c>
      <c r="AS57" s="42">
        <v>0</v>
      </c>
      <c r="AT57" s="42">
        <v>29.471262446933629</v>
      </c>
      <c r="AU57" s="42">
        <v>349.66427453502342</v>
      </c>
      <c r="AV57" s="42">
        <v>94.748270235122845</v>
      </c>
      <c r="AW57" s="42">
        <v>0</v>
      </c>
      <c r="AX57" s="42">
        <v>877.21918531981851</v>
      </c>
      <c r="AY57" s="42">
        <v>452.90742030691149</v>
      </c>
      <c r="AZ57" s="42">
        <v>0</v>
      </c>
      <c r="BA57" s="42">
        <v>0</v>
      </c>
      <c r="BB57" s="42">
        <v>0</v>
      </c>
      <c r="BC57" s="42">
        <v>3.5471652898376593</v>
      </c>
      <c r="BD57" s="42">
        <v>228.17510168734171</v>
      </c>
      <c r="BE57" s="42">
        <v>9.2226297535779143</v>
      </c>
      <c r="BF57" s="42">
        <v>0</v>
      </c>
      <c r="BG57" s="42">
        <v>75.005912240991918</v>
      </c>
      <c r="BH57" s="42">
        <v>86.659086612918685</v>
      </c>
      <c r="BI57" s="42">
        <v>8001.0994519657452</v>
      </c>
      <c r="BJ57" s="42">
        <v>6.7721875000897134</v>
      </c>
      <c r="BK57" s="42">
        <v>2.9200413922007264</v>
      </c>
      <c r="BL57" s="42">
        <v>309.42719649777064</v>
      </c>
      <c r="BM57" s="42">
        <v>17.424602572875354</v>
      </c>
      <c r="BN57" s="42">
        <v>46.36841571684851</v>
      </c>
      <c r="BO57" s="42">
        <v>1215.6034516211002</v>
      </c>
      <c r="BP57" s="42">
        <v>34.131828636023265</v>
      </c>
      <c r="BQ57" s="42">
        <v>104.2981269907458</v>
      </c>
      <c r="BR57" s="42">
        <v>1335.8624481528625</v>
      </c>
      <c r="BS57" s="42">
        <v>0</v>
      </c>
      <c r="BT57" s="42">
        <f t="shared" si="0"/>
        <v>31915.727683717036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363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363</v>
      </c>
    </row>
    <row r="59" spans="1:72" x14ac:dyDescent="0.25">
      <c r="A59" s="10" t="s">
        <v>157</v>
      </c>
      <c r="B59" s="8" t="s">
        <v>24</v>
      </c>
      <c r="C59" s="42">
        <v>1463496.3073848663</v>
      </c>
      <c r="D59" s="42">
        <v>86740.999999999985</v>
      </c>
      <c r="E59" s="42">
        <v>-105286</v>
      </c>
      <c r="F59" s="42">
        <v>216931.80120434711</v>
      </c>
      <c r="G59" s="42">
        <v>462326.17284938844</v>
      </c>
      <c r="H59" s="42">
        <v>8338</v>
      </c>
      <c r="I59" s="42">
        <v>4606.0000000000018</v>
      </c>
      <c r="J59" s="42">
        <v>9894.9967114424544</v>
      </c>
      <c r="K59" s="42">
        <v>9031</v>
      </c>
      <c r="L59" s="42">
        <v>25677.000000000007</v>
      </c>
      <c r="M59" s="42">
        <v>99003.396505119381</v>
      </c>
      <c r="N59" s="42">
        <v>247291.64206919086</v>
      </c>
      <c r="O59" s="42">
        <v>162873.27242831295</v>
      </c>
      <c r="P59" s="42">
        <v>63299.999999999993</v>
      </c>
      <c r="Q59" s="42">
        <v>29947.310331537938</v>
      </c>
      <c r="R59" s="42">
        <v>40930.478226886087</v>
      </c>
      <c r="S59" s="42">
        <v>82913</v>
      </c>
      <c r="T59" s="42">
        <v>43750</v>
      </c>
      <c r="U59" s="42">
        <v>518519.15916002268</v>
      </c>
      <c r="V59" s="42">
        <v>8127.6610824224208</v>
      </c>
      <c r="W59" s="42">
        <v>27015.862619768017</v>
      </c>
      <c r="X59" s="42">
        <v>189370.21292032191</v>
      </c>
      <c r="Y59" s="42">
        <v>102286.94683615649</v>
      </c>
      <c r="Z59" s="42">
        <v>424868.82991720591</v>
      </c>
      <c r="AA59" s="42">
        <v>150693.86095838508</v>
      </c>
      <c r="AB59" s="42">
        <v>239135.74921245204</v>
      </c>
      <c r="AC59" s="42">
        <v>865788</v>
      </c>
      <c r="AD59" s="42">
        <v>37221.179426503601</v>
      </c>
      <c r="AE59" s="42">
        <v>1956935.6181270902</v>
      </c>
      <c r="AF59" s="42">
        <v>344587.14982948569</v>
      </c>
      <c r="AG59" s="42">
        <v>20243.309119878031</v>
      </c>
      <c r="AH59" s="42">
        <v>710261.97056092811</v>
      </c>
      <c r="AI59" s="42">
        <v>-68021</v>
      </c>
      <c r="AJ59" s="42">
        <v>211219.47065127676</v>
      </c>
      <c r="AK59" s="42">
        <v>10220</v>
      </c>
      <c r="AL59" s="42">
        <v>151795</v>
      </c>
      <c r="AM59" s="42">
        <v>40059</v>
      </c>
      <c r="AN59" s="42">
        <v>-146820</v>
      </c>
      <c r="AO59" s="42">
        <v>-519099</v>
      </c>
      <c r="AP59" s="42">
        <v>605531.00000000012</v>
      </c>
      <c r="AQ59" s="42">
        <v>427139.1728493885</v>
      </c>
      <c r="AR59" s="42">
        <v>15931.000000000002</v>
      </c>
      <c r="AS59" s="42">
        <v>58745</v>
      </c>
      <c r="AT59" s="42">
        <v>88422.000000000015</v>
      </c>
      <c r="AU59" s="42">
        <v>194168.92446906844</v>
      </c>
      <c r="AV59" s="42">
        <v>123636</v>
      </c>
      <c r="AW59" s="42">
        <v>0</v>
      </c>
      <c r="AX59" s="42">
        <v>108675.08642469424</v>
      </c>
      <c r="AY59" s="42">
        <v>119926.0897132518</v>
      </c>
      <c r="AZ59" s="42">
        <v>392555</v>
      </c>
      <c r="BA59" s="42">
        <v>24417.999999999996</v>
      </c>
      <c r="BB59" s="42">
        <v>3429.9999999999991</v>
      </c>
      <c r="BC59" s="42">
        <v>20511</v>
      </c>
      <c r="BD59" s="42">
        <v>265288.99999999994</v>
      </c>
      <c r="BE59" s="42">
        <v>3138</v>
      </c>
      <c r="BF59" s="42">
        <v>1863.9999999999998</v>
      </c>
      <c r="BG59" s="42">
        <v>71300.27242831295</v>
      </c>
      <c r="BH59" s="42">
        <v>20354.986745388847</v>
      </c>
      <c r="BI59" s="42">
        <v>213938.91442626668</v>
      </c>
      <c r="BJ59" s="42">
        <v>107455.99999999999</v>
      </c>
      <c r="BK59" s="42">
        <v>357544.00000000006</v>
      </c>
      <c r="BL59" s="42">
        <v>1544298.7975535933</v>
      </c>
      <c r="BM59" s="42">
        <v>199692</v>
      </c>
      <c r="BN59" s="42">
        <v>132168.99999999997</v>
      </c>
      <c r="BO59" s="42">
        <v>140173</v>
      </c>
      <c r="BP59" s="42">
        <v>246724.99999999994</v>
      </c>
      <c r="BQ59" s="42">
        <v>10726.701873009255</v>
      </c>
      <c r="BR59" s="42">
        <v>117751.00000000003</v>
      </c>
      <c r="BS59" s="42">
        <v>0</v>
      </c>
      <c r="BT59" s="42">
        <f t="shared" si="0"/>
        <v>13841683.304615961</v>
      </c>
    </row>
    <row r="60" spans="1:72" x14ac:dyDescent="0.25">
      <c r="A60" s="10" t="s">
        <v>158</v>
      </c>
      <c r="B60" s="8" t="s">
        <v>159</v>
      </c>
      <c r="C60" s="42">
        <v>38377.061743117534</v>
      </c>
      <c r="D60" s="42">
        <v>2596.2013415733009</v>
      </c>
      <c r="E60" s="42">
        <v>8903.9711655439987</v>
      </c>
      <c r="F60" s="42">
        <v>22353.999999999996</v>
      </c>
      <c r="G60" s="42">
        <v>16627.472571591865</v>
      </c>
      <c r="H60" s="42">
        <v>1212</v>
      </c>
      <c r="I60" s="42">
        <v>195</v>
      </c>
      <c r="J60" s="42">
        <v>1190</v>
      </c>
      <c r="K60" s="42">
        <v>1420</v>
      </c>
      <c r="L60" s="42">
        <v>73</v>
      </c>
      <c r="M60" s="42">
        <v>6126.5460453963315</v>
      </c>
      <c r="N60" s="42">
        <v>9198.6368743619332</v>
      </c>
      <c r="O60" s="42">
        <v>27798.046811062537</v>
      </c>
      <c r="P60" s="42">
        <v>12443.344044871326</v>
      </c>
      <c r="Q60" s="42">
        <v>10631.005105210945</v>
      </c>
      <c r="R60" s="42">
        <v>6697.0102104218877</v>
      </c>
      <c r="S60" s="42">
        <v>16567.849312951275</v>
      </c>
      <c r="T60" s="42">
        <v>10354</v>
      </c>
      <c r="U60" s="42">
        <v>131447.15635228503</v>
      </c>
      <c r="V60" s="42">
        <v>671</v>
      </c>
      <c r="W60" s="42">
        <v>2381</v>
      </c>
      <c r="X60" s="42">
        <v>24062.975142531093</v>
      </c>
      <c r="Y60" s="42">
        <v>15811.012763027358</v>
      </c>
      <c r="Z60" s="42">
        <v>16559</v>
      </c>
      <c r="AA60" s="42">
        <v>1126</v>
      </c>
      <c r="AB60" s="42">
        <v>28193.010210421889</v>
      </c>
      <c r="AC60" s="42">
        <v>144645.03318387113</v>
      </c>
      <c r="AD60" s="42">
        <v>6062.9213927955834</v>
      </c>
      <c r="AE60" s="42">
        <v>226093.96597287228</v>
      </c>
      <c r="AF60" s="42">
        <v>129141.40473235352</v>
      </c>
      <c r="AG60" s="42">
        <v>406.83185375472647</v>
      </c>
      <c r="AH60" s="42">
        <v>102403.02100321453</v>
      </c>
      <c r="AI60" s="42">
        <v>336.77000587553897</v>
      </c>
      <c r="AJ60" s="42">
        <v>16546.005105210941</v>
      </c>
      <c r="AK60" s="42">
        <v>215</v>
      </c>
      <c r="AL60" s="42">
        <v>22544.316457811277</v>
      </c>
      <c r="AM60" s="42">
        <v>16933.000000000004</v>
      </c>
      <c r="AN60" s="42">
        <v>2363.2935945018953</v>
      </c>
      <c r="AO60" s="42">
        <v>3242</v>
      </c>
      <c r="AP60" s="42">
        <v>167193.66483502244</v>
      </c>
      <c r="AQ60" s="42">
        <v>30111.741561728479</v>
      </c>
      <c r="AR60" s="42">
        <v>1222</v>
      </c>
      <c r="AS60" s="42">
        <v>1683.0000000000002</v>
      </c>
      <c r="AT60" s="42">
        <v>16238.528737553066</v>
      </c>
      <c r="AU60" s="42">
        <v>37318.411256396517</v>
      </c>
      <c r="AV60" s="42">
        <v>29905.25172976487</v>
      </c>
      <c r="AW60" s="42">
        <v>0</v>
      </c>
      <c r="AX60" s="42">
        <v>15791.694389985925</v>
      </c>
      <c r="AY60" s="42">
        <v>17913.002866441289</v>
      </c>
      <c r="AZ60" s="42">
        <v>27335</v>
      </c>
      <c r="BA60" s="42">
        <v>132</v>
      </c>
      <c r="BB60" s="42">
        <v>575</v>
      </c>
      <c r="BC60" s="42">
        <v>2673.4528347101627</v>
      </c>
      <c r="BD60" s="42">
        <v>18708.824898312658</v>
      </c>
      <c r="BE60" s="42">
        <v>469.77737024642215</v>
      </c>
      <c r="BF60" s="42">
        <v>169</v>
      </c>
      <c r="BG60" s="42">
        <v>6946.7216594460569</v>
      </c>
      <c r="BH60" s="42">
        <v>3191.3541679982363</v>
      </c>
      <c r="BI60" s="42">
        <v>38885.986121767579</v>
      </c>
      <c r="BJ60" s="42">
        <v>39433.227812499914</v>
      </c>
      <c r="BK60" s="42">
        <v>31391.079958607799</v>
      </c>
      <c r="BL60" s="42">
        <v>139545.77524990862</v>
      </c>
      <c r="BM60" s="42">
        <v>19971.575397427121</v>
      </c>
      <c r="BN60" s="42">
        <v>5617.6315842831518</v>
      </c>
      <c r="BO60" s="42">
        <v>3639.3965483788998</v>
      </c>
      <c r="BP60" s="42">
        <v>96608.868171363967</v>
      </c>
      <c r="BQ60" s="42">
        <v>1615</v>
      </c>
      <c r="BR60" s="42">
        <v>4937.1375518471377</v>
      </c>
      <c r="BS60" s="42">
        <v>0</v>
      </c>
      <c r="BT60" s="42">
        <f t="shared" si="0"/>
        <v>1843173.967700321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29894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29894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33190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33190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2889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2889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8448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8448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2498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2498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403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403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7056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7056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16387</v>
      </c>
      <c r="AN70" s="42">
        <v>0</v>
      </c>
      <c r="AO70" s="42">
        <v>0</v>
      </c>
      <c r="AP70" s="42">
        <v>128.08216172826698</v>
      </c>
      <c r="AQ70" s="42">
        <v>7.4152830474259828</v>
      </c>
      <c r="AR70" s="42">
        <v>3.370583203375447</v>
      </c>
      <c r="AS70" s="42">
        <v>5.3929331254007149</v>
      </c>
      <c r="AT70" s="42">
        <v>0</v>
      </c>
      <c r="AU70" s="42">
        <v>6.7411664067508941</v>
      </c>
      <c r="AV70" s="42">
        <v>0</v>
      </c>
      <c r="AW70" s="42">
        <v>0</v>
      </c>
      <c r="AX70" s="42">
        <v>89.657513209786885</v>
      </c>
      <c r="AY70" s="42">
        <v>48.536398128606436</v>
      </c>
      <c r="AZ70" s="42">
        <v>54.60344789468224</v>
      </c>
      <c r="BA70" s="42">
        <v>10.11174961012634</v>
      </c>
      <c r="BB70" s="42">
        <v>0</v>
      </c>
      <c r="BC70" s="42">
        <v>4.0446998440505357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406.49233432707888</v>
      </c>
      <c r="BJ70" s="42">
        <v>279.08428923948702</v>
      </c>
      <c r="BK70" s="42">
        <v>1350.255631272204</v>
      </c>
      <c r="BL70" s="42">
        <v>0</v>
      </c>
      <c r="BM70" s="42">
        <v>0</v>
      </c>
      <c r="BN70" s="42">
        <v>333.68773713416925</v>
      </c>
      <c r="BO70" s="42">
        <v>499.52043074024124</v>
      </c>
      <c r="BP70" s="42">
        <v>107.85866250801431</v>
      </c>
      <c r="BQ70" s="42">
        <v>0</v>
      </c>
      <c r="BR70" s="42">
        <v>0</v>
      </c>
      <c r="BS70" s="42">
        <v>0</v>
      </c>
      <c r="BT70" s="42">
        <f t="shared" si="0"/>
        <v>19721.855021419662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0.69783210653222838</v>
      </c>
      <c r="AC71" s="42">
        <v>0</v>
      </c>
      <c r="AD71" s="42">
        <v>0.26238487205611788</v>
      </c>
      <c r="AE71" s="42">
        <v>0</v>
      </c>
      <c r="AF71" s="42">
        <v>0.37403800910127438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0.54151771466900922</v>
      </c>
      <c r="AM71" s="42">
        <v>373750</v>
      </c>
      <c r="AN71" s="42">
        <v>0</v>
      </c>
      <c r="AO71" s="42">
        <v>0</v>
      </c>
      <c r="AP71" s="42">
        <v>2.1493228881192632</v>
      </c>
      <c r="AQ71" s="42">
        <v>4.4382121975449724</v>
      </c>
      <c r="AR71" s="42">
        <v>7.815719593160958E-2</v>
      </c>
      <c r="AS71" s="42">
        <v>0</v>
      </c>
      <c r="AT71" s="42">
        <v>0.15073173501096132</v>
      </c>
      <c r="AU71" s="42">
        <v>1.613387830302512</v>
      </c>
      <c r="AV71" s="42">
        <v>0.12281845074967219</v>
      </c>
      <c r="AW71" s="42">
        <v>0</v>
      </c>
      <c r="AX71" s="42">
        <v>19.75143994328819</v>
      </c>
      <c r="AY71" s="42">
        <v>7.0453129475493776</v>
      </c>
      <c r="AZ71" s="42">
        <v>0</v>
      </c>
      <c r="BA71" s="42">
        <v>0</v>
      </c>
      <c r="BB71" s="42">
        <v>2.7913284261289133E-2</v>
      </c>
      <c r="BC71" s="42">
        <v>0.16747970556773481</v>
      </c>
      <c r="BD71" s="42">
        <v>5.1137136766681692</v>
      </c>
      <c r="BE71" s="42">
        <v>0.16189704871547697</v>
      </c>
      <c r="BF71" s="42">
        <v>0</v>
      </c>
      <c r="BG71" s="42">
        <v>0.56384834207804047</v>
      </c>
      <c r="BH71" s="42">
        <v>0.13956642130644567</v>
      </c>
      <c r="BI71" s="42">
        <v>8.8596764245331716</v>
      </c>
      <c r="BJ71" s="42">
        <v>1.0383741745199557</v>
      </c>
      <c r="BK71" s="42">
        <v>0.4577778618851418</v>
      </c>
      <c r="BL71" s="42">
        <v>0.4354472344761105</v>
      </c>
      <c r="BM71" s="42">
        <v>0.24005424464708655</v>
      </c>
      <c r="BN71" s="42">
        <v>0.55826568522578268</v>
      </c>
      <c r="BO71" s="42">
        <v>4.0362609041824085</v>
      </c>
      <c r="BP71" s="42">
        <v>3.4221686504340481</v>
      </c>
      <c r="BQ71" s="42">
        <v>0</v>
      </c>
      <c r="BR71" s="42">
        <v>43.148354811100745</v>
      </c>
      <c r="BS71" s="42">
        <v>0</v>
      </c>
      <c r="BT71" s="42">
        <f t="shared" ref="BT71:BT134" si="1">SUM(C71:BS71)</f>
        <v>373855.5959543605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32811.539517542995</v>
      </c>
      <c r="AO72" s="42">
        <v>0</v>
      </c>
      <c r="AP72" s="42">
        <v>94.421187429737742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628.1899408590715</v>
      </c>
      <c r="BK72" s="42">
        <v>129.10652158760058</v>
      </c>
      <c r="BL72" s="42">
        <v>0</v>
      </c>
      <c r="BM72" s="42">
        <v>0</v>
      </c>
      <c r="BN72" s="42">
        <v>1696.6909292221242</v>
      </c>
      <c r="BO72" s="42">
        <v>17320.507004330568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52680.455100972096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613227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613227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19.07745364098847</v>
      </c>
      <c r="AC75" s="42">
        <v>0</v>
      </c>
      <c r="AD75" s="42">
        <v>7.1731225690116638</v>
      </c>
      <c r="AE75" s="42">
        <v>0</v>
      </c>
      <c r="AF75" s="42">
        <v>10.225515151569819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14.804104025407051</v>
      </c>
      <c r="AM75" s="42">
        <v>0</v>
      </c>
      <c r="AN75" s="42">
        <v>0</v>
      </c>
      <c r="AO75" s="42">
        <v>0</v>
      </c>
      <c r="AP75" s="42">
        <v>826262.75855721429</v>
      </c>
      <c r="AQ75" s="42">
        <v>121.33260515668665</v>
      </c>
      <c r="AR75" s="42">
        <v>2.1366748077907083</v>
      </c>
      <c r="AS75" s="42">
        <v>0</v>
      </c>
      <c r="AT75" s="42">
        <v>4.120729986453509</v>
      </c>
      <c r="AU75" s="42">
        <v>44.107072817965339</v>
      </c>
      <c r="AV75" s="42">
        <v>3.3576318408139705</v>
      </c>
      <c r="AW75" s="42">
        <v>0</v>
      </c>
      <c r="AX75" s="42">
        <v>539.96824785453759</v>
      </c>
      <c r="AY75" s="42">
        <v>192.60597195941958</v>
      </c>
      <c r="AZ75" s="42">
        <v>0</v>
      </c>
      <c r="BA75" s="42">
        <v>0</v>
      </c>
      <c r="BB75" s="42">
        <v>0.76309814563953871</v>
      </c>
      <c r="BC75" s="42">
        <v>4.5785888738372327</v>
      </c>
      <c r="BD75" s="42">
        <v>139.79958028116349</v>
      </c>
      <c r="BE75" s="42">
        <v>4.4259692447093251</v>
      </c>
      <c r="BF75" s="42">
        <v>0</v>
      </c>
      <c r="BG75" s="42">
        <v>15.414582541918682</v>
      </c>
      <c r="BH75" s="42">
        <v>3.8154907281976937</v>
      </c>
      <c r="BI75" s="42">
        <v>242.2073514259896</v>
      </c>
      <c r="BJ75" s="42">
        <v>28.387251017790842</v>
      </c>
      <c r="BK75" s="42">
        <v>12.514809588488434</v>
      </c>
      <c r="BL75" s="42">
        <v>11.904331071976804</v>
      </c>
      <c r="BM75" s="42">
        <v>6.5626440525000334</v>
      </c>
      <c r="BN75" s="42">
        <v>15.261962912790775</v>
      </c>
      <c r="BO75" s="42">
        <v>110.3439918594773</v>
      </c>
      <c r="BP75" s="42">
        <v>93.555832655407443</v>
      </c>
      <c r="BQ75" s="42">
        <v>0</v>
      </c>
      <c r="BR75" s="42">
        <v>1179.597113529599</v>
      </c>
      <c r="BS75" s="42">
        <v>0</v>
      </c>
      <c r="BT75" s="42">
        <f t="shared" si="1"/>
        <v>829090.80028495437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0.14371897810874196</v>
      </c>
      <c r="AC76" s="42">
        <v>0</v>
      </c>
      <c r="AD76" s="42">
        <v>5.4038335768886975E-2</v>
      </c>
      <c r="AE76" s="42">
        <v>0</v>
      </c>
      <c r="AF76" s="42">
        <v>7.7033372266285691E-2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0.11152592701238376</v>
      </c>
      <c r="AM76" s="42">
        <v>0</v>
      </c>
      <c r="AN76" s="42">
        <v>0</v>
      </c>
      <c r="AO76" s="42">
        <v>0</v>
      </c>
      <c r="AP76" s="42">
        <v>92624.442654452578</v>
      </c>
      <c r="AQ76" s="42">
        <v>0.91405270077159884</v>
      </c>
      <c r="AR76" s="42">
        <v>1.60965255481791E-2</v>
      </c>
      <c r="AS76" s="42">
        <v>0</v>
      </c>
      <c r="AT76" s="42">
        <v>3.1043299271488262E-2</v>
      </c>
      <c r="AU76" s="42">
        <v>0.33227827738741139</v>
      </c>
      <c r="AV76" s="42">
        <v>2.5294540147138583E-2</v>
      </c>
      <c r="AW76" s="42">
        <v>0</v>
      </c>
      <c r="AX76" s="42">
        <v>4.0678219563898326</v>
      </c>
      <c r="AY76" s="42">
        <v>1.4509868029858588</v>
      </c>
      <c r="AZ76" s="42">
        <v>0</v>
      </c>
      <c r="BA76" s="42">
        <v>0</v>
      </c>
      <c r="BB76" s="42">
        <v>5.7487591243496781E-3</v>
      </c>
      <c r="BC76" s="42">
        <v>3.4492554746098067E-2</v>
      </c>
      <c r="BD76" s="42">
        <v>1.0531726715808611</v>
      </c>
      <c r="BE76" s="42">
        <v>3.3342802921228133E-2</v>
      </c>
      <c r="BF76" s="42">
        <v>0</v>
      </c>
      <c r="BG76" s="42">
        <v>0.11612493431186351</v>
      </c>
      <c r="BH76" s="42">
        <v>2.8743795621748391E-2</v>
      </c>
      <c r="BI76" s="42">
        <v>1.8246561460685879</v>
      </c>
      <c r="BJ76" s="42">
        <v>0.21385383942580805</v>
      </c>
      <c r="BK76" s="42">
        <v>9.4279649639334731E-2</v>
      </c>
      <c r="BL76" s="42">
        <v>8.9680642339854982E-2</v>
      </c>
      <c r="BM76" s="42">
        <v>4.9439328469407233E-2</v>
      </c>
      <c r="BN76" s="42">
        <v>0.11497518248699357</v>
      </c>
      <c r="BO76" s="42">
        <v>0.83127056938096344</v>
      </c>
      <c r="BP76" s="42">
        <v>0.70479786864527061</v>
      </c>
      <c r="BQ76" s="42">
        <v>0</v>
      </c>
      <c r="BR76" s="42">
        <v>8.8864318544197332</v>
      </c>
      <c r="BS76" s="42">
        <v>0</v>
      </c>
      <c r="BT76" s="42">
        <f t="shared" si="1"/>
        <v>92645.747555767433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27283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27283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2351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2351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1765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1765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71502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71502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8.2056996170182437</v>
      </c>
      <c r="E88" s="42">
        <v>0</v>
      </c>
      <c r="F88" s="42">
        <v>1985.134392449135</v>
      </c>
      <c r="G88" s="42">
        <v>11440.802540580678</v>
      </c>
      <c r="H88" s="42">
        <v>1228.9380185375765</v>
      </c>
      <c r="I88" s="42">
        <v>0</v>
      </c>
      <c r="J88" s="42">
        <v>8.5589899659422191</v>
      </c>
      <c r="K88" s="42">
        <v>0</v>
      </c>
      <c r="L88" s="42">
        <v>12375.817543366546</v>
      </c>
      <c r="M88" s="42">
        <v>5633.8835064964433</v>
      </c>
      <c r="N88" s="42">
        <v>33257.467163514251</v>
      </c>
      <c r="O88" s="42">
        <v>41896.65152666247</v>
      </c>
      <c r="P88" s="42">
        <v>40810.861686675613</v>
      </c>
      <c r="Q88" s="42">
        <v>455.80860495794929</v>
      </c>
      <c r="R88" s="42">
        <v>14924.911680453668</v>
      </c>
      <c r="S88" s="42">
        <v>1396.5751736914601</v>
      </c>
      <c r="T88" s="42">
        <v>1258.2367262993891</v>
      </c>
      <c r="U88" s="42">
        <v>9075.001222008108</v>
      </c>
      <c r="V88" s="42">
        <v>61.283176814046698</v>
      </c>
      <c r="W88" s="42">
        <v>74.710685278258367</v>
      </c>
      <c r="X88" s="42">
        <v>1707.6447109186104</v>
      </c>
      <c r="Y88" s="42">
        <v>1448.8283900951531</v>
      </c>
      <c r="Z88" s="42">
        <v>10766.683357987638</v>
      </c>
      <c r="AA88" s="42">
        <v>31718.237604418195</v>
      </c>
      <c r="AB88" s="42">
        <v>172745.4136634474</v>
      </c>
      <c r="AC88" s="42">
        <v>54.942734638874803</v>
      </c>
      <c r="AD88" s="42">
        <v>165.44073886843267</v>
      </c>
      <c r="AE88" s="42">
        <v>0</v>
      </c>
      <c r="AF88" s="42">
        <v>52.469083395131818</v>
      </c>
      <c r="AG88" s="42">
        <v>8180.3386760641479</v>
      </c>
      <c r="AH88" s="42">
        <v>416.99873508301806</v>
      </c>
      <c r="AI88" s="42">
        <v>0</v>
      </c>
      <c r="AJ88" s="42">
        <v>297.64310429002541</v>
      </c>
      <c r="AK88" s="42">
        <v>12.681535771755469</v>
      </c>
      <c r="AL88" s="42">
        <v>72.304078615545194</v>
      </c>
      <c r="AM88" s="42">
        <v>0</v>
      </c>
      <c r="AN88" s="42">
        <v>0</v>
      </c>
      <c r="AO88" s="42">
        <v>4208.7779308379031</v>
      </c>
      <c r="AP88" s="42">
        <v>5785.0182299978624</v>
      </c>
      <c r="AQ88" s="42">
        <v>1471.3555485185766</v>
      </c>
      <c r="AR88" s="42">
        <v>0</v>
      </c>
      <c r="AS88" s="42">
        <v>0</v>
      </c>
      <c r="AT88" s="42">
        <v>0</v>
      </c>
      <c r="AU88" s="42">
        <v>177.31339851661377</v>
      </c>
      <c r="AV88" s="42">
        <v>0</v>
      </c>
      <c r="AW88" s="42">
        <v>0</v>
      </c>
      <c r="AX88" s="42">
        <v>2024.4803784521339</v>
      </c>
      <c r="AY88" s="42">
        <v>231803.20377278686</v>
      </c>
      <c r="AZ88" s="42">
        <v>0</v>
      </c>
      <c r="BA88" s="42">
        <v>12.681535771755469</v>
      </c>
      <c r="BB88" s="42">
        <v>49.234197702109462</v>
      </c>
      <c r="BC88" s="42">
        <v>95.971232723966025</v>
      </c>
      <c r="BD88" s="42">
        <v>8.9516723094744481</v>
      </c>
      <c r="BE88" s="42">
        <v>37.298634622810198</v>
      </c>
      <c r="BF88" s="42">
        <v>8.2056996170182437</v>
      </c>
      <c r="BG88" s="42">
        <v>200.4074096678346</v>
      </c>
      <c r="BH88" s="42">
        <v>100.33714257456523</v>
      </c>
      <c r="BI88" s="42">
        <v>9708.2839284573656</v>
      </c>
      <c r="BJ88" s="42">
        <v>0</v>
      </c>
      <c r="BK88" s="42">
        <v>0</v>
      </c>
      <c r="BL88" s="42">
        <v>123.83146694772987</v>
      </c>
      <c r="BM88" s="42">
        <v>0</v>
      </c>
      <c r="BN88" s="42">
        <v>0</v>
      </c>
      <c r="BO88" s="42">
        <v>0</v>
      </c>
      <c r="BP88" s="42">
        <v>0</v>
      </c>
      <c r="BQ88" s="42">
        <v>8.9516723094744481</v>
      </c>
      <c r="BR88" s="42">
        <v>0</v>
      </c>
      <c r="BS88" s="42">
        <v>0</v>
      </c>
      <c r="BT88" s="42">
        <f t="shared" si="1"/>
        <v>659356.77860277647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396849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396849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14393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14393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39957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39957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0.89523047745114193</v>
      </c>
      <c r="AC94" s="42">
        <v>0</v>
      </c>
      <c r="AD94" s="42">
        <v>0.33660665952162933</v>
      </c>
      <c r="AE94" s="42">
        <v>0</v>
      </c>
      <c r="AF94" s="42">
        <v>0.47984353591381207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0.69469885050208613</v>
      </c>
      <c r="AM94" s="42">
        <v>0</v>
      </c>
      <c r="AN94" s="42">
        <v>0</v>
      </c>
      <c r="AO94" s="42">
        <v>0</v>
      </c>
      <c r="AP94" s="42">
        <v>2.7573098705495172</v>
      </c>
      <c r="AQ94" s="42">
        <v>5.6936658365892621</v>
      </c>
      <c r="AR94" s="42">
        <v>0.1002658134745279</v>
      </c>
      <c r="AS94" s="42">
        <v>0</v>
      </c>
      <c r="AT94" s="42">
        <v>0.19336978312944664</v>
      </c>
      <c r="AU94" s="42">
        <v>2.0697728638670401</v>
      </c>
      <c r="AV94" s="42">
        <v>0.15756056403140098</v>
      </c>
      <c r="AW94" s="42">
        <v>0</v>
      </c>
      <c r="AX94" s="42">
        <v>25.33860343377712</v>
      </c>
      <c r="AY94" s="42">
        <v>9.0382469003467278</v>
      </c>
      <c r="AZ94" s="42">
        <v>0</v>
      </c>
      <c r="BA94" s="42">
        <v>0</v>
      </c>
      <c r="BB94" s="42">
        <v>3.5809219098045672E-2</v>
      </c>
      <c r="BC94" s="42">
        <v>0.21485531458827406</v>
      </c>
      <c r="BD94" s="42">
        <v>62813.56024893876</v>
      </c>
      <c r="BE94" s="42">
        <v>0.20769347076866493</v>
      </c>
      <c r="BF94" s="42">
        <v>0</v>
      </c>
      <c r="BG94" s="42">
        <v>0.72334622578052266</v>
      </c>
      <c r="BH94" s="42">
        <v>0.17904609549022837</v>
      </c>
      <c r="BI94" s="42">
        <v>11.365846141719697</v>
      </c>
      <c r="BJ94" s="42">
        <v>1.3321029504472992</v>
      </c>
      <c r="BK94" s="42">
        <v>0.58727119320794907</v>
      </c>
      <c r="BL94" s="42">
        <v>0.55862381792951254</v>
      </c>
      <c r="BM94" s="42">
        <v>0.3079592842431928</v>
      </c>
      <c r="BN94" s="42">
        <v>0.7161843819609135</v>
      </c>
      <c r="BO94" s="42">
        <v>5.1780130815774044</v>
      </c>
      <c r="BP94" s="42">
        <v>4.3902102614203997</v>
      </c>
      <c r="BQ94" s="42">
        <v>0</v>
      </c>
      <c r="BR94" s="42">
        <v>55.353890881759007</v>
      </c>
      <c r="BS94" s="42">
        <v>0</v>
      </c>
      <c r="BT94" s="42">
        <f t="shared" si="1"/>
        <v>62942.466275847895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540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540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2691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2691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2311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2311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68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68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39044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39044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13351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13351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9923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9923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65.911002076018178</v>
      </c>
      <c r="AC120" s="42">
        <v>0</v>
      </c>
      <c r="AD120" s="42">
        <v>24.782536780582834</v>
      </c>
      <c r="AE120" s="42">
        <v>0</v>
      </c>
      <c r="AF120" s="42">
        <v>35.328297112745744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51.146937610990101</v>
      </c>
      <c r="AM120" s="42">
        <v>0</v>
      </c>
      <c r="AN120" s="42">
        <v>0</v>
      </c>
      <c r="AO120" s="42">
        <v>0</v>
      </c>
      <c r="AP120" s="42">
        <v>203.00588639413598</v>
      </c>
      <c r="AQ120" s="42">
        <v>419.19397320347559</v>
      </c>
      <c r="AR120" s="42">
        <v>7.3820322325140353</v>
      </c>
      <c r="AS120" s="42">
        <v>0</v>
      </c>
      <c r="AT120" s="42">
        <v>14.236776448419926</v>
      </c>
      <c r="AU120" s="42">
        <v>152.38623679975402</v>
      </c>
      <c r="AV120" s="42">
        <v>11.600336365379199</v>
      </c>
      <c r="AW120" s="42">
        <v>0</v>
      </c>
      <c r="AX120" s="42">
        <v>1865.5450027596185</v>
      </c>
      <c r="AY120" s="42">
        <v>665.43747695947945</v>
      </c>
      <c r="AZ120" s="42">
        <v>0</v>
      </c>
      <c r="BA120" s="42">
        <v>0</v>
      </c>
      <c r="BB120" s="42">
        <v>2.6364400830407271</v>
      </c>
      <c r="BC120" s="42">
        <v>15.818640498244362</v>
      </c>
      <c r="BD120" s="42">
        <v>482.99582321306116</v>
      </c>
      <c r="BE120" s="42">
        <v>15.291352481636217</v>
      </c>
      <c r="BF120" s="42">
        <v>0</v>
      </c>
      <c r="BG120" s="42">
        <v>53.256089677422686</v>
      </c>
      <c r="BH120" s="42">
        <v>13.182200415203635</v>
      </c>
      <c r="BI120" s="42">
        <v>836.80608235712668</v>
      </c>
      <c r="BJ120" s="42">
        <v>98.075571089115044</v>
      </c>
      <c r="BK120" s="42">
        <v>43.237617361867919</v>
      </c>
      <c r="BL120" s="42">
        <v>41.12846529543534</v>
      </c>
      <c r="BM120" s="42">
        <v>22.673384714150252</v>
      </c>
      <c r="BN120" s="42">
        <v>52.72880166081454</v>
      </c>
      <c r="BO120" s="42">
        <v>381.22923600768911</v>
      </c>
      <c r="BP120" s="42">
        <v>323.22755418079311</v>
      </c>
      <c r="BQ120" s="42">
        <v>1745</v>
      </c>
      <c r="BR120" s="42">
        <v>4075.4090803643558</v>
      </c>
      <c r="BS120" s="42">
        <v>0</v>
      </c>
      <c r="BT120" s="42">
        <f t="shared" si="1"/>
        <v>11718.652834143071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2.3950319821445746E-3</v>
      </c>
      <c r="D130" s="42">
        <v>3.8645951304243665E-5</v>
      </c>
      <c r="E130" s="42">
        <v>6.2514694773376844E-2</v>
      </c>
      <c r="F130" s="42">
        <v>5.5934929519300042E-5</v>
      </c>
      <c r="G130" s="42">
        <v>8.0195311986196189E-3</v>
      </c>
      <c r="H130" s="42">
        <v>7.017291157875823E-5</v>
      </c>
      <c r="I130" s="42">
        <v>5.0849935926636402E-6</v>
      </c>
      <c r="J130" s="42">
        <v>0</v>
      </c>
      <c r="K130" s="42">
        <v>0</v>
      </c>
      <c r="L130" s="42">
        <v>7.7291902608487331E-5</v>
      </c>
      <c r="M130" s="42">
        <v>2.3848666681850778E-3</v>
      </c>
      <c r="N130" s="42">
        <v>8.7868689281227696E-4</v>
      </c>
      <c r="O130" s="42">
        <v>4.0679948741309122E-5</v>
      </c>
      <c r="P130" s="42">
        <v>1.0627636608667008E-3</v>
      </c>
      <c r="Q130" s="42">
        <v>7.6274903889954606E-5</v>
      </c>
      <c r="R130" s="42">
        <v>1.9526375395828376E-4</v>
      </c>
      <c r="S130" s="42">
        <v>1.779747757432274E-4</v>
      </c>
      <c r="T130" s="42">
        <v>1.6170279624670375E-4</v>
      </c>
      <c r="U130" s="42">
        <v>6.4579418626828226E-4</v>
      </c>
      <c r="V130" s="42">
        <v>0</v>
      </c>
      <c r="W130" s="42">
        <v>5.0849935926636402E-6</v>
      </c>
      <c r="X130" s="42">
        <v>1.230568449424601E-4</v>
      </c>
      <c r="Y130" s="42">
        <v>1.9424675523975105E-4</v>
      </c>
      <c r="Z130" s="42">
        <v>2.483510870656922E-3</v>
      </c>
      <c r="AA130" s="42">
        <v>0</v>
      </c>
      <c r="AB130" s="42">
        <v>6.2138621702349686E-4</v>
      </c>
      <c r="AC130" s="42">
        <v>1.0780186416446917E-4</v>
      </c>
      <c r="AD130" s="42">
        <v>5.582025112645831E-3</v>
      </c>
      <c r="AE130" s="42">
        <v>5.8599445415729945E-3</v>
      </c>
      <c r="AF130" s="42">
        <v>4.3948762782478057E-2</v>
      </c>
      <c r="AG130" s="42">
        <v>3.6510253995324934E-4</v>
      </c>
      <c r="AH130" s="42">
        <v>1.2557900176442125E-2</v>
      </c>
      <c r="AI130" s="42">
        <v>2.4430230053952059E-3</v>
      </c>
      <c r="AJ130" s="42">
        <v>1.9729775139534924E-4</v>
      </c>
      <c r="AK130" s="42">
        <v>0</v>
      </c>
      <c r="AL130" s="42">
        <v>4.2713946178374578E-4</v>
      </c>
      <c r="AM130" s="42">
        <v>0</v>
      </c>
      <c r="AN130" s="42">
        <v>2.7756946024913746E-2</v>
      </c>
      <c r="AO130" s="42">
        <v>7.8817400686286422E-4</v>
      </c>
      <c r="AP130" s="42">
        <v>1.6638099035195431E-3</v>
      </c>
      <c r="AQ130" s="42">
        <v>5.2599422932703574E-2</v>
      </c>
      <c r="AR130" s="42">
        <v>5.6951928237832766E-5</v>
      </c>
      <c r="AS130" s="42">
        <v>2.0034874755094743E-4</v>
      </c>
      <c r="AT130" s="42">
        <v>4.9121038105130765E-4</v>
      </c>
      <c r="AU130" s="42">
        <v>3.5392287401051986E-3</v>
      </c>
      <c r="AV130" s="42">
        <v>3.0916761043394932E-4</v>
      </c>
      <c r="AW130" s="42">
        <v>0</v>
      </c>
      <c r="AX130" s="42">
        <v>6.6054066768700681E-3</v>
      </c>
      <c r="AY130" s="42">
        <v>2.7357265528530385E-3</v>
      </c>
      <c r="AZ130" s="42">
        <v>1.739067808690965E-4</v>
      </c>
      <c r="BA130" s="42">
        <v>0</v>
      </c>
      <c r="BB130" s="42">
        <v>1.016998718532728E-5</v>
      </c>
      <c r="BC130" s="42">
        <v>1.4339681931311465E-4</v>
      </c>
      <c r="BD130" s="42">
        <v>2.8679363862622932E-3</v>
      </c>
      <c r="BE130" s="42">
        <v>6.7121915423160042E-5</v>
      </c>
      <c r="BF130" s="42">
        <v>3.7628952585710934E-5</v>
      </c>
      <c r="BG130" s="42">
        <v>4.4341144128026943E-4</v>
      </c>
      <c r="BH130" s="42">
        <v>5.2883933363701854E-5</v>
      </c>
      <c r="BI130" s="42">
        <v>0.10952763368376285</v>
      </c>
      <c r="BJ130" s="42">
        <v>1.975011511390558E-3</v>
      </c>
      <c r="BK130" s="42">
        <v>3.8951050919803484E-4</v>
      </c>
      <c r="BL130" s="42">
        <v>6.1588323151435982E-2</v>
      </c>
      <c r="BM130" s="42">
        <v>1.0088627287844663E-3</v>
      </c>
      <c r="BN130" s="42">
        <v>1.6971674614874165E-2</v>
      </c>
      <c r="BO130" s="42">
        <v>2.1094587419805844E-2</v>
      </c>
      <c r="BP130" s="42">
        <v>1.9902664921685486E-3</v>
      </c>
      <c r="BQ130" s="42">
        <v>4.4036044512467122E-4</v>
      </c>
      <c r="BR130" s="42">
        <v>2.1304089155823585E-2</v>
      </c>
      <c r="BS130" s="42">
        <v>0</v>
      </c>
      <c r="BT130" s="42">
        <f t="shared" si="1"/>
        <v>0.49054984858049622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0.46452525021385133</v>
      </c>
      <c r="F131" s="42">
        <v>0</v>
      </c>
      <c r="G131" s="42">
        <v>5.8925371875866696E-2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1.6171947486436602E-2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3.9407504219822524E-2</v>
      </c>
      <c r="AE131" s="42">
        <v>3.3273317242208639E-2</v>
      </c>
      <c r="AF131" s="42">
        <v>0.29983162408761194</v>
      </c>
      <c r="AG131" s="42">
        <v>0</v>
      </c>
      <c r="AH131" s="42">
        <v>0</v>
      </c>
      <c r="AI131" s="42">
        <v>1.7473138663506214E-2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0.37697367244245317</v>
      </c>
      <c r="AR131" s="42">
        <v>0</v>
      </c>
      <c r="AS131" s="42">
        <v>0</v>
      </c>
      <c r="AT131" s="42">
        <v>0</v>
      </c>
      <c r="AU131" s="42">
        <v>1.0595413870423981E-2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0.78424651086524166</v>
      </c>
      <c r="BJ131" s="42">
        <v>0</v>
      </c>
      <c r="BK131" s="42">
        <v>0</v>
      </c>
      <c r="BL131" s="42">
        <v>0.45523102752049699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2.5566547784879199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2.5077390015231958E-4</v>
      </c>
      <c r="D133" s="42">
        <v>2.6397252647612586E-5</v>
      </c>
      <c r="E133" s="42">
        <v>1.9621400549308061E-2</v>
      </c>
      <c r="F133" s="42">
        <v>0</v>
      </c>
      <c r="G133" s="42">
        <v>0.34975496658796001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-6.9514444886164539E-2</v>
      </c>
      <c r="N133" s="42">
        <v>9.2390384266644059E-5</v>
      </c>
      <c r="O133" s="42">
        <v>3.299656580951573E-5</v>
      </c>
      <c r="P133" s="42">
        <v>1.979793948570944E-5</v>
      </c>
      <c r="Q133" s="42">
        <v>0</v>
      </c>
      <c r="R133" s="42">
        <v>1.3198626323806293E-5</v>
      </c>
      <c r="S133" s="42">
        <v>1.979793948570944E-5</v>
      </c>
      <c r="T133" s="42">
        <v>0</v>
      </c>
      <c r="U133" s="42">
        <v>2.6397252647612586E-5</v>
      </c>
      <c r="V133" s="42">
        <v>0</v>
      </c>
      <c r="W133" s="42">
        <v>0</v>
      </c>
      <c r="X133" s="42">
        <v>2.6397252647612586E-5</v>
      </c>
      <c r="Y133" s="42">
        <v>0</v>
      </c>
      <c r="Z133" s="42">
        <v>9.2390384266644059E-5</v>
      </c>
      <c r="AA133" s="42">
        <v>0</v>
      </c>
      <c r="AB133" s="42">
        <v>9.8989697428547203E-5</v>
      </c>
      <c r="AC133" s="42">
        <v>0</v>
      </c>
      <c r="AD133" s="42">
        <v>1.7107557829509725E-3</v>
      </c>
      <c r="AE133" s="42">
        <v>1.4384510269244187E-3</v>
      </c>
      <c r="AF133" s="42">
        <v>1.2763783249262842E-2</v>
      </c>
      <c r="AG133" s="42">
        <v>6.5993131619031466E-6</v>
      </c>
      <c r="AH133" s="42">
        <v>2.3427561724756172E-3</v>
      </c>
      <c r="AI133" s="42">
        <v>7.3805988460782623E-4</v>
      </c>
      <c r="AJ133" s="42">
        <v>3.299656580951573E-5</v>
      </c>
      <c r="AK133" s="42">
        <v>0</v>
      </c>
      <c r="AL133" s="42">
        <v>9.8989697428547203E-5</v>
      </c>
      <c r="AM133" s="42">
        <v>0</v>
      </c>
      <c r="AN133" s="42">
        <v>1.5178420272377236E-4</v>
      </c>
      <c r="AO133" s="42">
        <v>0</v>
      </c>
      <c r="AP133" s="42">
        <v>0</v>
      </c>
      <c r="AQ133" s="42">
        <v>1.5949646678016457E-2</v>
      </c>
      <c r="AR133" s="42">
        <v>0</v>
      </c>
      <c r="AS133" s="42">
        <v>0</v>
      </c>
      <c r="AT133" s="42">
        <v>0</v>
      </c>
      <c r="AU133" s="42">
        <v>4.7394420395235827E-4</v>
      </c>
      <c r="AV133" s="42">
        <v>0</v>
      </c>
      <c r="AW133" s="42">
        <v>0</v>
      </c>
      <c r="AX133" s="42">
        <v>3.1676703177135104E-4</v>
      </c>
      <c r="AY133" s="42">
        <v>1.0558901059045035E-4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2.6397252647612586E-5</v>
      </c>
      <c r="BH133" s="42">
        <v>0</v>
      </c>
      <c r="BI133" s="42">
        <v>3.3561880766136865E-2</v>
      </c>
      <c r="BJ133" s="42">
        <v>0</v>
      </c>
      <c r="BK133" s="42">
        <v>4.619519213332203E-5</v>
      </c>
      <c r="BL133" s="42">
        <v>1.9228815504303897E-2</v>
      </c>
      <c r="BM133" s="42">
        <v>0</v>
      </c>
      <c r="BN133" s="42">
        <v>3.299656580951573E-5</v>
      </c>
      <c r="BO133" s="42">
        <v>0</v>
      </c>
      <c r="BP133" s="42">
        <v>1.8478076853328812E-4</v>
      </c>
      <c r="BQ133" s="42">
        <v>0</v>
      </c>
      <c r="BR133" s="42">
        <v>2.3295575461518107E-3</v>
      </c>
      <c r="BS133" s="42">
        <v>0</v>
      </c>
      <c r="BT133" s="42">
        <f t="shared" si="1"/>
        <v>0.39210219586165779</v>
      </c>
    </row>
    <row r="134" spans="1:72" x14ac:dyDescent="0.25">
      <c r="A134" s="10" t="s">
        <v>77</v>
      </c>
      <c r="B134" s="8" t="s">
        <v>78</v>
      </c>
      <c r="C134" s="42">
        <v>234.2867162178828</v>
      </c>
      <c r="D134" s="42">
        <v>-0.23819203854066007</v>
      </c>
      <c r="E134" s="42">
        <v>0.9586358149076547</v>
      </c>
      <c r="F134" s="42">
        <v>8.5758057671093564</v>
      </c>
      <c r="G134" s="42">
        <v>1.1707398837697485</v>
      </c>
      <c r="H134" s="42">
        <v>6.2943377471186247E-4</v>
      </c>
      <c r="I134" s="42">
        <v>2.3945090609008377E-2</v>
      </c>
      <c r="J134" s="42">
        <v>1.258867549423725E-4</v>
      </c>
      <c r="K134" s="42">
        <v>0</v>
      </c>
      <c r="L134" s="42">
        <v>0</v>
      </c>
      <c r="M134" s="42">
        <v>0.19251388484179807</v>
      </c>
      <c r="N134" s="42">
        <v>0.12757478660078223</v>
      </c>
      <c r="O134" s="42">
        <v>6.2943377471186247E-4</v>
      </c>
      <c r="P134" s="42">
        <v>12.839683858136059</v>
      </c>
      <c r="Q134" s="42">
        <v>1.258867549423725E-4</v>
      </c>
      <c r="R134" s="42">
        <v>3.7766026482711752E-4</v>
      </c>
      <c r="S134" s="42">
        <v>2.51773509884745E-4</v>
      </c>
      <c r="T134" s="42">
        <v>1.258867549423725E-4</v>
      </c>
      <c r="U134" s="42">
        <v>7.5532052965423505E-4</v>
      </c>
      <c r="V134" s="42">
        <v>0</v>
      </c>
      <c r="W134" s="42">
        <v>0</v>
      </c>
      <c r="X134" s="42">
        <v>7.5532052965423505E-4</v>
      </c>
      <c r="Y134" s="42">
        <v>0</v>
      </c>
      <c r="Z134" s="42">
        <v>4.116132999000112E-6</v>
      </c>
      <c r="AA134" s="42">
        <v>4.116132999000112E-6</v>
      </c>
      <c r="AB134" s="42">
        <v>5.0354701976949E-4</v>
      </c>
      <c r="AC134" s="42">
        <v>14.624991166396528</v>
      </c>
      <c r="AD134" s="42">
        <v>2.296429283742706E-3</v>
      </c>
      <c r="AE134" s="42">
        <v>4.7306078567995015E-3</v>
      </c>
      <c r="AF134" s="42">
        <v>2.8022663190945211E-2</v>
      </c>
      <c r="AG134" s="42">
        <v>1.0290672814686289E-4</v>
      </c>
      <c r="AH134" s="42">
        <v>0.44247122540351641</v>
      </c>
      <c r="AI134" s="42">
        <v>1.0298510017783622E-3</v>
      </c>
      <c r="AJ134" s="42">
        <v>2.4057395892606666</v>
      </c>
      <c r="AK134" s="42">
        <v>0</v>
      </c>
      <c r="AL134" s="42">
        <v>-8.4298936207978091E-4</v>
      </c>
      <c r="AM134" s="42">
        <v>0</v>
      </c>
      <c r="AN134" s="42">
        <v>0</v>
      </c>
      <c r="AO134" s="42">
        <v>0</v>
      </c>
      <c r="AP134" s="42">
        <v>1.7640569995714763E-6</v>
      </c>
      <c r="AQ134" s="42">
        <v>2.2417871310007324E-2</v>
      </c>
      <c r="AR134" s="42">
        <v>0</v>
      </c>
      <c r="AS134" s="42">
        <v>0</v>
      </c>
      <c r="AT134" s="42">
        <v>1.1760379997143176E-6</v>
      </c>
      <c r="AU134" s="42">
        <v>1.0667313935003345E-3</v>
      </c>
      <c r="AV134" s="42">
        <v>1.1760379997143176E-6</v>
      </c>
      <c r="AW134" s="42">
        <v>0</v>
      </c>
      <c r="AX134" s="42">
        <v>3.2753336985922561E-5</v>
      </c>
      <c r="AY134" s="42">
        <v>1.6376668492961281E-5</v>
      </c>
      <c r="AZ134" s="42">
        <v>0.22287122696531259</v>
      </c>
      <c r="BA134" s="42">
        <v>6.8083166164913181E-3</v>
      </c>
      <c r="BB134" s="42">
        <v>0</v>
      </c>
      <c r="BC134" s="42">
        <v>4.8665871693457909E-4</v>
      </c>
      <c r="BD134" s="42">
        <v>0</v>
      </c>
      <c r="BE134" s="42">
        <v>0</v>
      </c>
      <c r="BF134" s="42">
        <v>0</v>
      </c>
      <c r="BG134" s="42">
        <v>2.3819268536155991</v>
      </c>
      <c r="BH134" s="42">
        <v>4.012987406590467E-3</v>
      </c>
      <c r="BI134" s="42">
        <v>9.2353194828214968E-2</v>
      </c>
      <c r="BJ134" s="42">
        <v>0</v>
      </c>
      <c r="BK134" s="42">
        <v>9.5616969527361942E-2</v>
      </c>
      <c r="BL134" s="42">
        <v>2.4848759452476759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280.76274309877675</v>
      </c>
    </row>
    <row r="135" spans="1:72" x14ac:dyDescent="0.25">
      <c r="A135" s="10" t="s">
        <v>79</v>
      </c>
      <c r="B135" s="8" t="s">
        <v>80</v>
      </c>
      <c r="C135" s="42">
        <v>1.1550936659023098E-2</v>
      </c>
      <c r="D135" s="42">
        <v>4.3901524977250304E-4</v>
      </c>
      <c r="E135" s="42">
        <v>3.5992662768007371</v>
      </c>
      <c r="F135" s="42">
        <v>6.5849419973338522E-3</v>
      </c>
      <c r="G135" s="42">
        <v>4.5954942805962733E-2</v>
      </c>
      <c r="H135" s="42">
        <v>4.7035299980956085E-3</v>
      </c>
      <c r="I135" s="42">
        <v>9.4070599961912176E-4</v>
      </c>
      <c r="J135" s="42">
        <v>5.8751067818662274E-2</v>
      </c>
      <c r="K135" s="42">
        <v>0</v>
      </c>
      <c r="L135" s="42">
        <v>0.26831864661397337</v>
      </c>
      <c r="M135" s="42">
        <v>1.1313193202952554</v>
      </c>
      <c r="N135" s="42">
        <v>1.8515715897334557</v>
      </c>
      <c r="O135" s="42">
        <v>5.8676964646851577E-2</v>
      </c>
      <c r="P135" s="42">
        <v>3.686229933637894E-2</v>
      </c>
      <c r="Q135" s="42">
        <v>4.340125278868983E-2</v>
      </c>
      <c r="R135" s="42">
        <v>0.20227271613712494</v>
      </c>
      <c r="S135" s="42">
        <v>5.5520892009189353E-2</v>
      </c>
      <c r="T135" s="42">
        <v>9.4070599961912176E-4</v>
      </c>
      <c r="U135" s="42">
        <v>0.11496013829647585</v>
      </c>
      <c r="V135" s="42">
        <v>0</v>
      </c>
      <c r="W135" s="42">
        <v>6.5852287465875453E-4</v>
      </c>
      <c r="X135" s="42">
        <v>4.3885402352006275E-2</v>
      </c>
      <c r="Y135" s="42">
        <v>1.5568058845564472E-2</v>
      </c>
      <c r="Z135" s="42">
        <v>0</v>
      </c>
      <c r="AA135" s="42">
        <v>0</v>
      </c>
      <c r="AB135" s="42">
        <v>3.762823998476487E-3</v>
      </c>
      <c r="AC135" s="42">
        <v>0</v>
      </c>
      <c r="AD135" s="42">
        <v>3.1879640403344508E-3</v>
      </c>
      <c r="AE135" s="42">
        <v>2.9475836987070736E-2</v>
      </c>
      <c r="AF135" s="42">
        <v>3.2136879629393246E-2</v>
      </c>
      <c r="AG135" s="42">
        <v>5.8435978021023641E-2</v>
      </c>
      <c r="AH135" s="42">
        <v>2.8888509559967752</v>
      </c>
      <c r="AI135" s="42">
        <v>0.94902091740893002</v>
      </c>
      <c r="AJ135" s="42">
        <v>2.7974670329213445E-2</v>
      </c>
      <c r="AK135" s="42">
        <v>0</v>
      </c>
      <c r="AL135" s="42">
        <v>1.9124614952204255</v>
      </c>
      <c r="AM135" s="42">
        <v>0</v>
      </c>
      <c r="AN135" s="42">
        <v>0</v>
      </c>
      <c r="AO135" s="42">
        <v>0</v>
      </c>
      <c r="AP135" s="42">
        <v>0</v>
      </c>
      <c r="AQ135" s="42">
        <v>2.2478276312423891E-2</v>
      </c>
      <c r="AR135" s="42">
        <v>0</v>
      </c>
      <c r="AS135" s="42">
        <v>0</v>
      </c>
      <c r="AT135" s="42">
        <v>0</v>
      </c>
      <c r="AU135" s="42">
        <v>3.9497673052732905E-2</v>
      </c>
      <c r="AV135" s="42">
        <v>3.2194451649983559E-2</v>
      </c>
      <c r="AW135" s="42">
        <v>0</v>
      </c>
      <c r="AX135" s="42">
        <v>3.6767527168447132E-2</v>
      </c>
      <c r="AY135" s="42">
        <v>0</v>
      </c>
      <c r="AZ135" s="42">
        <v>1.2969242170362693E-2</v>
      </c>
      <c r="BA135" s="42">
        <v>0</v>
      </c>
      <c r="BB135" s="42">
        <v>0</v>
      </c>
      <c r="BC135" s="42">
        <v>2.3779992696010581E-3</v>
      </c>
      <c r="BD135" s="42">
        <v>5.6632678528648395</v>
      </c>
      <c r="BE135" s="42">
        <v>0</v>
      </c>
      <c r="BF135" s="42">
        <v>0</v>
      </c>
      <c r="BG135" s="42">
        <v>9.4222577055220302E-2</v>
      </c>
      <c r="BH135" s="42">
        <v>1.5446812281346681E-2</v>
      </c>
      <c r="BI135" s="42">
        <v>0.99123781906447428</v>
      </c>
      <c r="BJ135" s="42">
        <v>0</v>
      </c>
      <c r="BK135" s="42">
        <v>0.11252034065750297</v>
      </c>
      <c r="BL135" s="42">
        <v>0.36152768084627102</v>
      </c>
      <c r="BM135" s="42">
        <v>0.51907597624227997</v>
      </c>
      <c r="BN135" s="42">
        <v>0</v>
      </c>
      <c r="BO135" s="42">
        <v>0</v>
      </c>
      <c r="BP135" s="42">
        <v>3.0017667703194896E-2</v>
      </c>
      <c r="BQ135" s="42">
        <v>9.5113879119325714E-2</v>
      </c>
      <c r="BR135" s="42">
        <v>0</v>
      </c>
      <c r="BS135" s="42">
        <v>0</v>
      </c>
      <c r="BT135" s="42">
        <f t="shared" ref="BT135:BT198" si="2">SUM(C135:BS135)</f>
        <v>21.486171224348098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153.49316265969733</v>
      </c>
      <c r="D137" s="42">
        <v>3.3544973971284566</v>
      </c>
      <c r="E137" s="42">
        <v>64995.818798158914</v>
      </c>
      <c r="F137" s="42">
        <v>5386.6975100828859</v>
      </c>
      <c r="G137" s="42">
        <v>63.090700725102202</v>
      </c>
      <c r="H137" s="42">
        <v>19.51515364031372</v>
      </c>
      <c r="I137" s="42">
        <v>12.469320676333586</v>
      </c>
      <c r="J137" s="42">
        <v>4.8733823474694279E-2</v>
      </c>
      <c r="K137" s="42">
        <v>9.6118625628047807E-2</v>
      </c>
      <c r="L137" s="42">
        <v>2.9480475192442199</v>
      </c>
      <c r="M137" s="42">
        <v>6.6777134844111918</v>
      </c>
      <c r="N137" s="42">
        <v>82.392913762739667</v>
      </c>
      <c r="O137" s="42">
        <v>2.7620291011602913</v>
      </c>
      <c r="P137" s="42">
        <v>621.30542582452722</v>
      </c>
      <c r="Q137" s="42">
        <v>3.9947367361839747</v>
      </c>
      <c r="R137" s="42">
        <v>22.357714396430453</v>
      </c>
      <c r="S137" s="42">
        <v>5.1408919563381144</v>
      </c>
      <c r="T137" s="42">
        <v>6.5420865691439287</v>
      </c>
      <c r="U137" s="42">
        <v>47.384478075589705</v>
      </c>
      <c r="V137" s="42">
        <v>0.1899255197012831</v>
      </c>
      <c r="W137" s="42">
        <v>-8.6472385527788056</v>
      </c>
      <c r="X137" s="42">
        <v>983.83926748055455</v>
      </c>
      <c r="Y137" s="42">
        <v>61.883931143455456</v>
      </c>
      <c r="Z137" s="42">
        <v>602.37573702307861</v>
      </c>
      <c r="AA137" s="42">
        <v>-392.98207610754281</v>
      </c>
      <c r="AB137" s="42">
        <v>539.61511507511943</v>
      </c>
      <c r="AC137" s="42">
        <v>29.178336245402058</v>
      </c>
      <c r="AD137" s="42">
        <v>437.53902101593422</v>
      </c>
      <c r="AE137" s="42">
        <v>2140.7388910716322</v>
      </c>
      <c r="AF137" s="42">
        <v>9713.8895957268905</v>
      </c>
      <c r="AG137" s="42">
        <v>209.00658358145924</v>
      </c>
      <c r="AH137" s="42">
        <v>144904.74105419926</v>
      </c>
      <c r="AI137" s="42">
        <v>1.6529963827057759</v>
      </c>
      <c r="AJ137" s="42">
        <v>622.83690192722975</v>
      </c>
      <c r="AK137" s="42">
        <v>0.50959819098061887</v>
      </c>
      <c r="AL137" s="42">
        <v>22677.564709729617</v>
      </c>
      <c r="AM137" s="42">
        <v>2.9618257274444022</v>
      </c>
      <c r="AN137" s="42">
        <v>1220.1580866403046</v>
      </c>
      <c r="AO137" s="42">
        <v>2.2126088902757921</v>
      </c>
      <c r="AP137" s="42">
        <v>547.70787770312597</v>
      </c>
      <c r="AQ137" s="42">
        <v>2154.3797347528839</v>
      </c>
      <c r="AR137" s="42">
        <v>269.36253294123452</v>
      </c>
      <c r="AS137" s="42">
        <v>119.16074573809456</v>
      </c>
      <c r="AT137" s="42">
        <v>8.1004706430853766</v>
      </c>
      <c r="AU137" s="42">
        <v>20110.80963841741</v>
      </c>
      <c r="AV137" s="42">
        <v>205.29131911741962</v>
      </c>
      <c r="AW137" s="42">
        <v>0</v>
      </c>
      <c r="AX137" s="42">
        <v>4965.0843364817065</v>
      </c>
      <c r="AY137" s="42">
        <v>1975.5232206354215</v>
      </c>
      <c r="AZ137" s="42">
        <v>276.30174794305003</v>
      </c>
      <c r="BA137" s="42">
        <v>2.0156697365888965</v>
      </c>
      <c r="BB137" s="42">
        <v>8.5471290596196798</v>
      </c>
      <c r="BC137" s="42">
        <v>97.435550931900593</v>
      </c>
      <c r="BD137" s="42">
        <v>46318.596652608612</v>
      </c>
      <c r="BE137" s="42">
        <v>44.138487465791798</v>
      </c>
      <c r="BF137" s="42">
        <v>0.39971116030596149</v>
      </c>
      <c r="BG137" s="42">
        <v>1124.0581688645493</v>
      </c>
      <c r="BH137" s="42">
        <v>272.19722266194725</v>
      </c>
      <c r="BI137" s="42">
        <v>83469.864051638258</v>
      </c>
      <c r="BJ137" s="42">
        <v>639.46224927791638</v>
      </c>
      <c r="BK137" s="42">
        <v>47.383773539766452</v>
      </c>
      <c r="BL137" s="42">
        <v>41933.500192832216</v>
      </c>
      <c r="BM137" s="42">
        <v>14168.390766306566</v>
      </c>
      <c r="BN137" s="42">
        <v>207.33306488990706</v>
      </c>
      <c r="BO137" s="42">
        <v>985.78000996979381</v>
      </c>
      <c r="BP137" s="42">
        <v>4175.5791982432984</v>
      </c>
      <c r="BQ137" s="42">
        <v>4.8265431934332401</v>
      </c>
      <c r="BR137" s="42">
        <v>40.012196171748073</v>
      </c>
      <c r="BS137" s="42">
        <v>0</v>
      </c>
      <c r="BT137" s="42">
        <f t="shared" si="2"/>
        <v>479356.59716705146</v>
      </c>
    </row>
    <row r="138" spans="1:72" x14ac:dyDescent="0.25">
      <c r="A138" s="10" t="s">
        <v>85</v>
      </c>
      <c r="B138" s="8" t="s">
        <v>86</v>
      </c>
      <c r="C138" s="42">
        <v>6.975132953040131E-4</v>
      </c>
      <c r="D138" s="42">
        <v>1.4071874699782082E-4</v>
      </c>
      <c r="E138" s="42">
        <v>0</v>
      </c>
      <c r="F138" s="42">
        <v>8.1651618628365169E-4</v>
      </c>
      <c r="G138" s="42">
        <v>67.78080531923132</v>
      </c>
      <c r="H138" s="42">
        <v>1.8597459093971259E-3</v>
      </c>
      <c r="I138" s="42">
        <v>2.3237780723253925E-4</v>
      </c>
      <c r="J138" s="42">
        <v>7.8177081665456018E-6</v>
      </c>
      <c r="K138" s="42">
        <v>0</v>
      </c>
      <c r="L138" s="42">
        <v>1.5287962636800286E-3</v>
      </c>
      <c r="M138" s="42">
        <v>4.2973390986258388E-2</v>
      </c>
      <c r="N138" s="42">
        <v>6.402702988400847E-3</v>
      </c>
      <c r="O138" s="42">
        <v>6.080439685091023E-5</v>
      </c>
      <c r="P138" s="42">
        <v>9.0511687883783516E-4</v>
      </c>
      <c r="Q138" s="42">
        <v>2.0577945162829478E-3</v>
      </c>
      <c r="R138" s="42">
        <v>1.8745126914894896E-3</v>
      </c>
      <c r="S138" s="42">
        <v>8.6515970376437989E-4</v>
      </c>
      <c r="T138" s="42">
        <v>7.1836051708146806E-4</v>
      </c>
      <c r="U138" s="42">
        <v>2.8734420683258722E-3</v>
      </c>
      <c r="V138" s="42">
        <v>8.2520252869092449E-5</v>
      </c>
      <c r="W138" s="42">
        <v>1.024988404058201E-4</v>
      </c>
      <c r="X138" s="42">
        <v>4.3168979233302205E-3</v>
      </c>
      <c r="Y138" s="42">
        <v>5.1596873899200963E-4</v>
      </c>
      <c r="Z138" s="42">
        <v>4.6619599699833604E-3</v>
      </c>
      <c r="AA138" s="42">
        <v>1.5001313337360282E-3</v>
      </c>
      <c r="AB138" s="42">
        <v>6.4562261070564571</v>
      </c>
      <c r="AC138" s="42">
        <v>1.9978587536727648E-4</v>
      </c>
      <c r="AD138" s="42">
        <v>1.9978587536727648E-4</v>
      </c>
      <c r="AE138" s="42">
        <v>0.35232003986572924</v>
      </c>
      <c r="AF138" s="42">
        <v>0.36476811934059405</v>
      </c>
      <c r="AG138" s="42">
        <v>0.52940718624782657</v>
      </c>
      <c r="AH138" s="42">
        <v>6.060461097554295E-3</v>
      </c>
      <c r="AI138" s="42">
        <v>4.4734663397455384E-4</v>
      </c>
      <c r="AJ138" s="42">
        <v>616.46897659886713</v>
      </c>
      <c r="AK138" s="42">
        <v>2.2584490258909515E-5</v>
      </c>
      <c r="AL138" s="42">
        <v>427.18397708213877</v>
      </c>
      <c r="AM138" s="42">
        <v>0</v>
      </c>
      <c r="AN138" s="42">
        <v>0.22745662882125284</v>
      </c>
      <c r="AO138" s="42">
        <v>6.862036774897437E-2</v>
      </c>
      <c r="AP138" s="42">
        <v>4.3944365152892524E-2</v>
      </c>
      <c r="AQ138" s="42">
        <v>9.9845444138073631</v>
      </c>
      <c r="AR138" s="42">
        <v>1.2208654253422047E-2</v>
      </c>
      <c r="AS138" s="42">
        <v>4.2821062165133164E-2</v>
      </c>
      <c r="AT138" s="42">
        <v>2.8404339671782351E-4</v>
      </c>
      <c r="AU138" s="42">
        <v>0.30638955258449097</v>
      </c>
      <c r="AV138" s="42">
        <v>3.2804516536205754E-3</v>
      </c>
      <c r="AW138" s="42">
        <v>0</v>
      </c>
      <c r="AX138" s="42">
        <v>39.397975758189631</v>
      </c>
      <c r="AY138" s="42">
        <v>15.996206185633055</v>
      </c>
      <c r="AZ138" s="42">
        <v>1.0171706958916555E-3</v>
      </c>
      <c r="BA138" s="42">
        <v>2.0239177808945835E-4</v>
      </c>
      <c r="BB138" s="42">
        <v>5.8945127685010028E-2</v>
      </c>
      <c r="BC138" s="42">
        <v>0.64451968991874442</v>
      </c>
      <c r="BD138" s="42">
        <v>36.53637918136274</v>
      </c>
      <c r="BE138" s="42">
        <v>3.9609721377164376E-4</v>
      </c>
      <c r="BF138" s="42">
        <v>3.9334682151851777E-2</v>
      </c>
      <c r="BG138" s="42">
        <v>188.29740660162835</v>
      </c>
      <c r="BH138" s="42">
        <v>4.1302939329948024E-2</v>
      </c>
      <c r="BI138" s="42">
        <v>8.1664237656592462</v>
      </c>
      <c r="BJ138" s="42">
        <v>0.89764508917762698</v>
      </c>
      <c r="BK138" s="42">
        <v>1.458523753605191E-2</v>
      </c>
      <c r="BL138" s="42">
        <v>0.77805818898833268</v>
      </c>
      <c r="BM138" s="42">
        <v>4.0810055479923252E-2</v>
      </c>
      <c r="BN138" s="42">
        <v>2.1053956726748032E-2</v>
      </c>
      <c r="BO138" s="42">
        <v>16.907319766542155</v>
      </c>
      <c r="BP138" s="42">
        <v>7.6582046390813208</v>
      </c>
      <c r="BQ138" s="42">
        <v>7.8177081665456008E-5</v>
      </c>
      <c r="BR138" s="42">
        <v>143.2796086880372</v>
      </c>
      <c r="BS138" s="42">
        <v>0</v>
      </c>
      <c r="BT138" s="42">
        <f t="shared" si="2"/>
        <v>1588.6856280939246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2.3292628317935322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0.93170513271741295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154.19719946473185</v>
      </c>
      <c r="AC139" s="42">
        <v>0</v>
      </c>
      <c r="AD139" s="42">
        <v>0</v>
      </c>
      <c r="AE139" s="42">
        <v>8.3853461944567158</v>
      </c>
      <c r="AF139" s="42">
        <v>7.4536410617393036</v>
      </c>
      <c r="AG139" s="42">
        <v>12.578019291685075</v>
      </c>
      <c r="AH139" s="42">
        <v>0</v>
      </c>
      <c r="AI139" s="42">
        <v>0</v>
      </c>
      <c r="AJ139" s="42">
        <v>123.45093008505722</v>
      </c>
      <c r="AK139" s="42">
        <v>0</v>
      </c>
      <c r="AL139" s="42">
        <v>15.83898725619602</v>
      </c>
      <c r="AM139" s="42">
        <v>0</v>
      </c>
      <c r="AN139" s="42">
        <v>69.299556437038206</v>
      </c>
      <c r="AO139" s="42">
        <v>0</v>
      </c>
      <c r="AP139" s="42">
        <v>0.46585256635870648</v>
      </c>
      <c r="AQ139" s="42">
        <v>235.25554601114678</v>
      </c>
      <c r="AR139" s="42">
        <v>0</v>
      </c>
      <c r="AS139" s="42">
        <v>0</v>
      </c>
      <c r="AT139" s="42">
        <v>0</v>
      </c>
      <c r="AU139" s="42">
        <v>6.9877884953805971</v>
      </c>
      <c r="AV139" s="42">
        <v>0</v>
      </c>
      <c r="AW139" s="42">
        <v>0</v>
      </c>
      <c r="AX139" s="42">
        <v>941.02218404458711</v>
      </c>
      <c r="AY139" s="42">
        <v>381.99910441413931</v>
      </c>
      <c r="AZ139" s="42">
        <v>0</v>
      </c>
      <c r="BA139" s="42">
        <v>0</v>
      </c>
      <c r="BB139" s="42">
        <v>1.3975576990761194</v>
      </c>
      <c r="BC139" s="42">
        <v>15.373134689837313</v>
      </c>
      <c r="BD139" s="42">
        <v>0</v>
      </c>
      <c r="BE139" s="42">
        <v>0</v>
      </c>
      <c r="BF139" s="42">
        <v>0.93170513271741295</v>
      </c>
      <c r="BG139" s="42">
        <v>52.64133999853383</v>
      </c>
      <c r="BH139" s="42">
        <v>0.93170513271741295</v>
      </c>
      <c r="BI139" s="42">
        <v>189.13614194163483</v>
      </c>
      <c r="BJ139" s="42">
        <v>20.963365486141793</v>
      </c>
      <c r="BK139" s="42">
        <v>0</v>
      </c>
      <c r="BL139" s="42">
        <v>2.3292628317935322</v>
      </c>
      <c r="BM139" s="42">
        <v>0</v>
      </c>
      <c r="BN139" s="42">
        <v>44.242515319716347</v>
      </c>
      <c r="BO139" s="42">
        <v>855.1175557085146</v>
      </c>
      <c r="BP139" s="42">
        <v>181.68250087989551</v>
      </c>
      <c r="BQ139" s="42">
        <v>0</v>
      </c>
      <c r="BR139" s="42">
        <v>3423.0846576037752</v>
      </c>
      <c r="BS139" s="42">
        <v>0</v>
      </c>
      <c r="BT139" s="42">
        <f t="shared" si="2"/>
        <v>6748.0265657113823</v>
      </c>
    </row>
    <row r="140" spans="1:72" x14ac:dyDescent="0.25">
      <c r="A140" s="10" t="s">
        <v>89</v>
      </c>
      <c r="B140" s="8" t="s">
        <v>90</v>
      </c>
      <c r="C140" s="42">
        <v>8012.5869397525648</v>
      </c>
      <c r="D140" s="42">
        <v>20539.565545154524</v>
      </c>
      <c r="E140" s="42">
        <v>23036.688271448249</v>
      </c>
      <c r="F140" s="42">
        <v>351.96205912281528</v>
      </c>
      <c r="G140" s="42">
        <v>112.34987251436637</v>
      </c>
      <c r="H140" s="42">
        <v>397.8804020717439</v>
      </c>
      <c r="I140" s="42">
        <v>0.81311957408513547</v>
      </c>
      <c r="J140" s="42">
        <v>32.721140290099122</v>
      </c>
      <c r="K140" s="42">
        <v>9.1192769605977948E-3</v>
      </c>
      <c r="L140" s="42">
        <v>5.5978836056758858</v>
      </c>
      <c r="M140" s="42">
        <v>51.680348779202973</v>
      </c>
      <c r="N140" s="42">
        <v>122.9558650329605</v>
      </c>
      <c r="O140" s="42">
        <v>9.3718395632053362</v>
      </c>
      <c r="P140" s="42">
        <v>26.112410349827005</v>
      </c>
      <c r="Q140" s="42">
        <v>55.900838852751683</v>
      </c>
      <c r="R140" s="42">
        <v>343.94508036675444</v>
      </c>
      <c r="S140" s="42">
        <v>286.88773995753957</v>
      </c>
      <c r="T140" s="42">
        <v>204.49201705425025</v>
      </c>
      <c r="U140" s="42">
        <v>1695.7962886512105</v>
      </c>
      <c r="V140" s="42">
        <v>20.546003846451942</v>
      </c>
      <c r="W140" s="42">
        <v>57.972185334003811</v>
      </c>
      <c r="X140" s="42">
        <v>155.23499346783331</v>
      </c>
      <c r="Y140" s="42">
        <v>312.21214202746967</v>
      </c>
      <c r="Z140" s="42">
        <v>226.76810841724989</v>
      </c>
      <c r="AA140" s="42">
        <v>1206.1021572193674</v>
      </c>
      <c r="AB140" s="42">
        <v>106.30356359131481</v>
      </c>
      <c r="AC140" s="42">
        <v>5342.4407621161326</v>
      </c>
      <c r="AD140" s="42">
        <v>26.04791431176746</v>
      </c>
      <c r="AE140" s="42">
        <v>254.02817343591599</v>
      </c>
      <c r="AF140" s="42">
        <v>1318.074677231428</v>
      </c>
      <c r="AG140" s="42">
        <v>107.35131446444665</v>
      </c>
      <c r="AH140" s="42">
        <v>1222.1356867003781</v>
      </c>
      <c r="AI140" s="42">
        <v>32.060417508435151</v>
      </c>
      <c r="AJ140" s="42">
        <v>810.45831826879362</v>
      </c>
      <c r="AK140" s="42">
        <v>6.5785464709488135</v>
      </c>
      <c r="AL140" s="42">
        <v>6664.1306227295063</v>
      </c>
      <c r="AM140" s="42">
        <v>2.6821402825287631E-2</v>
      </c>
      <c r="AN140" s="42">
        <v>16240.704232604237</v>
      </c>
      <c r="AO140" s="42">
        <v>1347.9688545722117</v>
      </c>
      <c r="AP140" s="42">
        <v>4120.7067266748763</v>
      </c>
      <c r="AQ140" s="42">
        <v>2129.039630238924</v>
      </c>
      <c r="AR140" s="42">
        <v>105.55251649222534</v>
      </c>
      <c r="AS140" s="42">
        <v>533.16972662548312</v>
      </c>
      <c r="AT140" s="42">
        <v>785.50264354335502</v>
      </c>
      <c r="AU140" s="42">
        <v>3625.3624703480373</v>
      </c>
      <c r="AV140" s="42">
        <v>1709.1678456127436</v>
      </c>
      <c r="AW140" s="42">
        <v>0</v>
      </c>
      <c r="AX140" s="42">
        <v>4392.7396387971103</v>
      </c>
      <c r="AY140" s="42">
        <v>2253.5110429926276</v>
      </c>
      <c r="AZ140" s="42">
        <v>15.287625401086858</v>
      </c>
      <c r="BA140" s="42">
        <v>0.39285649432508529</v>
      </c>
      <c r="BB140" s="42">
        <v>90.848059509473572</v>
      </c>
      <c r="BC140" s="42">
        <v>207.6463818912103</v>
      </c>
      <c r="BD140" s="42">
        <v>19819.454063923422</v>
      </c>
      <c r="BE140" s="42">
        <v>77.729279879168473</v>
      </c>
      <c r="BF140" s="42">
        <v>107.49542565083738</v>
      </c>
      <c r="BG140" s="42">
        <v>1344.4046702735679</v>
      </c>
      <c r="BH140" s="42">
        <v>14.615539721387513</v>
      </c>
      <c r="BI140" s="42">
        <v>2096.4476627114886</v>
      </c>
      <c r="BJ140" s="42">
        <v>253.77294735533638</v>
      </c>
      <c r="BK140" s="42">
        <v>259.59443163499009</v>
      </c>
      <c r="BL140" s="42">
        <v>26.936833965141254</v>
      </c>
      <c r="BM140" s="42">
        <v>11656.24516122551</v>
      </c>
      <c r="BN140" s="42">
        <v>13115.807621263963</v>
      </c>
      <c r="BO140" s="42">
        <v>99157.255236764555</v>
      </c>
      <c r="BP140" s="42">
        <v>1812.9599268800666</v>
      </c>
      <c r="BQ140" s="42">
        <v>10.503106032969111</v>
      </c>
      <c r="BR140" s="42">
        <v>3789.6024756937486</v>
      </c>
      <c r="BS140" s="42">
        <v>0</v>
      </c>
      <c r="BT140" s="42">
        <f t="shared" si="2"/>
        <v>264256.21382473718</v>
      </c>
    </row>
    <row r="141" spans="1:72" x14ac:dyDescent="0.25">
      <c r="A141" s="10" t="s">
        <v>91</v>
      </c>
      <c r="B141" s="8" t="s">
        <v>7</v>
      </c>
      <c r="C141" s="42">
        <v>4.6589874124526185</v>
      </c>
      <c r="D141" s="42">
        <v>0.1567732295194966</v>
      </c>
      <c r="E141" s="42">
        <v>0.5932051328860577</v>
      </c>
      <c r="F141" s="42">
        <v>40.149905708499098</v>
      </c>
      <c r="G141" s="42">
        <v>130.07270465675413</v>
      </c>
      <c r="H141" s="42">
        <v>2158.2678300117209</v>
      </c>
      <c r="I141" s="42">
        <v>0</v>
      </c>
      <c r="J141" s="42">
        <v>93.167018419538536</v>
      </c>
      <c r="K141" s="42">
        <v>22.337399793632233</v>
      </c>
      <c r="L141" s="42">
        <v>1.5254880117915088</v>
      </c>
      <c r="M141" s="42">
        <v>63.026626001060691</v>
      </c>
      <c r="N141" s="42">
        <v>32.199531571968464</v>
      </c>
      <c r="O141" s="42">
        <v>1.1002288921967067</v>
      </c>
      <c r="P141" s="42">
        <v>4.557688798306323</v>
      </c>
      <c r="Q141" s="42">
        <v>1.5996501982109113</v>
      </c>
      <c r="R141" s="42">
        <v>11.160939675193383</v>
      </c>
      <c r="S141" s="42">
        <v>2.4783312930028205</v>
      </c>
      <c r="T141" s="42">
        <v>3.2424834416786901</v>
      </c>
      <c r="U141" s="42">
        <v>20.120482804139943</v>
      </c>
      <c r="V141" s="42">
        <v>0.55856330277904476</v>
      </c>
      <c r="W141" s="42">
        <v>0.55574701721881425</v>
      </c>
      <c r="X141" s="42">
        <v>0.44778940407664597</v>
      </c>
      <c r="Y141" s="42">
        <v>2.0258480796591236</v>
      </c>
      <c r="Z141" s="42">
        <v>0</v>
      </c>
      <c r="AA141" s="42">
        <v>0</v>
      </c>
      <c r="AB141" s="42">
        <v>12.08374257709557</v>
      </c>
      <c r="AC141" s="42">
        <v>1.2917363102923791</v>
      </c>
      <c r="AD141" s="42">
        <v>1.0052057680043673</v>
      </c>
      <c r="AE141" s="42">
        <v>4.2490483708124985E-2</v>
      </c>
      <c r="AF141" s="42">
        <v>36.653700639837353</v>
      </c>
      <c r="AG141" s="42">
        <v>0.70587347644669851</v>
      </c>
      <c r="AH141" s="42">
        <v>50.192780016280985</v>
      </c>
      <c r="AI141" s="42">
        <v>2.2313438371864516E-2</v>
      </c>
      <c r="AJ141" s="42">
        <v>1.0880249881023745</v>
      </c>
      <c r="AK141" s="42">
        <v>0</v>
      </c>
      <c r="AL141" s="42">
        <v>-2.7429870446666209</v>
      </c>
      <c r="AM141" s="42">
        <v>664.94738884091646</v>
      </c>
      <c r="AN141" s="42">
        <v>1369.9609013949532</v>
      </c>
      <c r="AO141" s="42">
        <v>0</v>
      </c>
      <c r="AP141" s="42">
        <v>2.6081086049446776</v>
      </c>
      <c r="AQ141" s="42">
        <v>93.62529448419302</v>
      </c>
      <c r="AR141" s="42">
        <v>0</v>
      </c>
      <c r="AS141" s="42">
        <v>0</v>
      </c>
      <c r="AT141" s="42">
        <v>0</v>
      </c>
      <c r="AU141" s="42">
        <v>2.4917421946923444</v>
      </c>
      <c r="AV141" s="42">
        <v>0</v>
      </c>
      <c r="AW141" s="42">
        <v>0</v>
      </c>
      <c r="AX141" s="42">
        <v>63.94939621615346</v>
      </c>
      <c r="AY141" s="42">
        <v>12.928628245164713</v>
      </c>
      <c r="AZ141" s="42">
        <v>0</v>
      </c>
      <c r="BA141" s="42">
        <v>1.0617396562068901</v>
      </c>
      <c r="BB141" s="42">
        <v>2.8162855602304776E-2</v>
      </c>
      <c r="BC141" s="42">
        <v>2.2990277790014799</v>
      </c>
      <c r="BD141" s="42">
        <v>37.575820706448447</v>
      </c>
      <c r="BE141" s="42">
        <v>0.44966692778346629</v>
      </c>
      <c r="BF141" s="42">
        <v>3.1917903015945416E-2</v>
      </c>
      <c r="BG141" s="42">
        <v>0</v>
      </c>
      <c r="BH141" s="42">
        <v>0.58620683009151375</v>
      </c>
      <c r="BI141" s="42">
        <v>139.71635723666591</v>
      </c>
      <c r="BJ141" s="42">
        <v>21.63103535255572</v>
      </c>
      <c r="BK141" s="42">
        <v>44.492253160790042</v>
      </c>
      <c r="BL141" s="42">
        <v>0.58133628268825743</v>
      </c>
      <c r="BM141" s="42">
        <v>0.81515085089033845</v>
      </c>
      <c r="BN141" s="42">
        <v>2.9815076464306656</v>
      </c>
      <c r="BO141" s="42">
        <v>22.432018559500861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5179.5397652384472</v>
      </c>
    </row>
    <row r="142" spans="1:72" x14ac:dyDescent="0.25">
      <c r="A142" s="10" t="s">
        <v>92</v>
      </c>
      <c r="B142" s="8" t="s">
        <v>8</v>
      </c>
      <c r="C142" s="42">
        <v>13.294657095025164</v>
      </c>
      <c r="D142" s="42">
        <v>3.153807461253364</v>
      </c>
      <c r="E142" s="42">
        <v>4076.3710000877836</v>
      </c>
      <c r="F142" s="42">
        <v>18.753346380609266</v>
      </c>
      <c r="G142" s="42">
        <v>57.350083094470861</v>
      </c>
      <c r="H142" s="42">
        <v>10.608483490251771</v>
      </c>
      <c r="I142" s="42">
        <v>7.1190796554060465E-2</v>
      </c>
      <c r="J142" s="42">
        <v>6.4046311087696557</v>
      </c>
      <c r="K142" s="42">
        <v>6.3055462141480429</v>
      </c>
      <c r="L142" s="42">
        <v>6.9191467822949893</v>
      </c>
      <c r="M142" s="42">
        <v>18.142416407035036</v>
      </c>
      <c r="N142" s="42">
        <v>139.21883225886302</v>
      </c>
      <c r="O142" s="42">
        <v>3.7401597839657628</v>
      </c>
      <c r="P142" s="42">
        <v>19.370064346225242</v>
      </c>
      <c r="Q142" s="42">
        <v>3.457523083058474</v>
      </c>
      <c r="R142" s="42">
        <v>8.8930411764555295</v>
      </c>
      <c r="S142" s="42">
        <v>6.9979225248355901</v>
      </c>
      <c r="T142" s="42">
        <v>7.075520808727001</v>
      </c>
      <c r="U142" s="42">
        <v>35.692145942764853</v>
      </c>
      <c r="V142" s="42">
        <v>0.66926814876337803</v>
      </c>
      <c r="W142" s="42">
        <v>1.0822656572797329</v>
      </c>
      <c r="X142" s="42">
        <v>7.9917610832575088</v>
      </c>
      <c r="Y142" s="42">
        <v>9.9316564134082572</v>
      </c>
      <c r="Z142" s="42">
        <v>69.558185096270662</v>
      </c>
      <c r="AA142" s="42">
        <v>22.882183344809054</v>
      </c>
      <c r="AB142" s="42">
        <v>43.627156595644948</v>
      </c>
      <c r="AC142" s="42">
        <v>-1.8540746360787013</v>
      </c>
      <c r="AD142" s="42">
        <v>8.1687073869976743</v>
      </c>
      <c r="AE142" s="42">
        <v>105.42258111386296</v>
      </c>
      <c r="AF142" s="42">
        <v>827.78348674939264</v>
      </c>
      <c r="AG142" s="42">
        <v>14.240637062116253</v>
      </c>
      <c r="AH142" s="42">
        <v>230.28248178129442</v>
      </c>
      <c r="AI142" s="42">
        <v>46.778911173576731</v>
      </c>
      <c r="AJ142" s="42">
        <v>25.720877220632829</v>
      </c>
      <c r="AK142" s="42">
        <v>9.9034073324698185E-2</v>
      </c>
      <c r="AL142" s="42">
        <v>1142.1055736782305</v>
      </c>
      <c r="AM142" s="42">
        <v>8.4290556087740567E-3</v>
      </c>
      <c r="AN142" s="42">
        <v>678.61488225345954</v>
      </c>
      <c r="AO142" s="42">
        <v>211.23159764376786</v>
      </c>
      <c r="AP142" s="42">
        <v>233.30096233734756</v>
      </c>
      <c r="AQ142" s="42">
        <v>2311.3014340669179</v>
      </c>
      <c r="AR142" s="42">
        <v>25.707945028600495</v>
      </c>
      <c r="AS142" s="42">
        <v>24.038272013754415</v>
      </c>
      <c r="AT142" s="42">
        <v>38.861085879045667</v>
      </c>
      <c r="AU142" s="42">
        <v>363.11345271291339</v>
      </c>
      <c r="AV142" s="42">
        <v>225.64347719169709</v>
      </c>
      <c r="AW142" s="42">
        <v>0</v>
      </c>
      <c r="AX142" s="42">
        <v>219.26853375404991</v>
      </c>
      <c r="AY142" s="42">
        <v>94.504363738815684</v>
      </c>
      <c r="AZ142" s="42">
        <v>14.430749508208741</v>
      </c>
      <c r="BA142" s="42">
        <v>1.1067345332512666</v>
      </c>
      <c r="BB142" s="42">
        <v>1.1535284840068212</v>
      </c>
      <c r="BC142" s="42">
        <v>4.1546280669338085</v>
      </c>
      <c r="BD142" s="42">
        <v>118.82968788806846</v>
      </c>
      <c r="BE142" s="42">
        <v>1.8278769123602403</v>
      </c>
      <c r="BF142" s="42">
        <v>0.60121248469286637</v>
      </c>
      <c r="BG142" s="42">
        <v>33.598526602021543</v>
      </c>
      <c r="BH142" s="42">
        <v>35.040928342091519</v>
      </c>
      <c r="BI142" s="42">
        <v>673.75894167199056</v>
      </c>
      <c r="BJ142" s="42">
        <v>20.141251746173211</v>
      </c>
      <c r="BK142" s="42">
        <v>24.501284663040774</v>
      </c>
      <c r="BL142" s="42">
        <v>97.583734841385677</v>
      </c>
      <c r="BM142" s="42">
        <v>0.55374824802396172</v>
      </c>
      <c r="BN142" s="42">
        <v>214.30287088070602</v>
      </c>
      <c r="BO142" s="42">
        <v>3309.7046405685669</v>
      </c>
      <c r="BP142" s="42">
        <v>243.5359918001642</v>
      </c>
      <c r="BQ142" s="42">
        <v>9.2822446190572077</v>
      </c>
      <c r="BR142" s="42">
        <v>1134.5245030276187</v>
      </c>
      <c r="BS142" s="42">
        <v>0</v>
      </c>
      <c r="BT142" s="42">
        <f t="shared" si="2"/>
        <v>17360.537731350218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0.4859294288677305</v>
      </c>
      <c r="D144" s="42">
        <v>0</v>
      </c>
      <c r="E144" s="42">
        <v>0</v>
      </c>
      <c r="F144" s="42">
        <v>0</v>
      </c>
      <c r="G144" s="42">
        <v>6.1113732140229331</v>
      </c>
      <c r="H144" s="42">
        <v>0</v>
      </c>
      <c r="I144" s="42">
        <v>3.3264112039481586E-4</v>
      </c>
      <c r="J144" s="42">
        <v>0</v>
      </c>
      <c r="K144" s="42">
        <v>8.3839527673586871E-3</v>
      </c>
      <c r="L144" s="42">
        <v>0</v>
      </c>
      <c r="M144" s="42">
        <v>2.6665350386896236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3.9916934447377901E-3</v>
      </c>
      <c r="Y144" s="42">
        <v>0</v>
      </c>
      <c r="Z144" s="42">
        <v>0</v>
      </c>
      <c r="AA144" s="42">
        <v>0</v>
      </c>
      <c r="AB144" s="42">
        <v>16.886269397904059</v>
      </c>
      <c r="AC144" s="42">
        <v>0</v>
      </c>
      <c r="AD144" s="42">
        <v>0</v>
      </c>
      <c r="AE144" s="42">
        <v>0.94389991963074227</v>
      </c>
      <c r="AF144" s="42">
        <v>0.94446938594803875</v>
      </c>
      <c r="AG144" s="42">
        <v>1.3774298300405123</v>
      </c>
      <c r="AH144" s="42">
        <v>0</v>
      </c>
      <c r="AI144" s="42">
        <v>0</v>
      </c>
      <c r="AJ144" s="42">
        <v>13.519218702249473</v>
      </c>
      <c r="AK144" s="42">
        <v>0</v>
      </c>
      <c r="AL144" s="42">
        <v>2.1732949052591848</v>
      </c>
      <c r="AM144" s="42">
        <v>2.4658684609878492E-2</v>
      </c>
      <c r="AN144" s="42">
        <v>0.45914327668017074</v>
      </c>
      <c r="AO144" s="42">
        <v>0</v>
      </c>
      <c r="AP144" s="42">
        <v>5.1015919631130086E-2</v>
      </c>
      <c r="AQ144" s="42">
        <v>25.763039413720694</v>
      </c>
      <c r="AR144" s="42">
        <v>0</v>
      </c>
      <c r="AS144" s="42">
        <v>0</v>
      </c>
      <c r="AT144" s="42">
        <v>0</v>
      </c>
      <c r="AU144" s="42">
        <v>0.76523879446695131</v>
      </c>
      <c r="AV144" s="42">
        <v>0</v>
      </c>
      <c r="AW144" s="42">
        <v>0</v>
      </c>
      <c r="AX144" s="42">
        <v>103.05215765488278</v>
      </c>
      <c r="AY144" s="42">
        <v>41.83305409752667</v>
      </c>
      <c r="AZ144" s="42">
        <v>0</v>
      </c>
      <c r="BA144" s="42">
        <v>0</v>
      </c>
      <c r="BB144" s="42">
        <v>0.15304775889339026</v>
      </c>
      <c r="BC144" s="42">
        <v>1.6835253478272929</v>
      </c>
      <c r="BD144" s="42">
        <v>0.71466096710601767</v>
      </c>
      <c r="BE144" s="42">
        <v>0</v>
      </c>
      <c r="BF144" s="42">
        <v>0.10203183926226017</v>
      </c>
      <c r="BG144" s="42">
        <v>5.8267071268356236</v>
      </c>
      <c r="BH144" s="42">
        <v>0.10203183926226017</v>
      </c>
      <c r="BI144" s="42">
        <v>20.712463370238815</v>
      </c>
      <c r="BJ144" s="42">
        <v>2.2957163834008538</v>
      </c>
      <c r="BK144" s="42">
        <v>8.1312273874288316E-4</v>
      </c>
      <c r="BL144" s="42">
        <v>0.26191722118598826</v>
      </c>
      <c r="BM144" s="42">
        <v>0</v>
      </c>
      <c r="BN144" s="42">
        <v>0</v>
      </c>
      <c r="BO144" s="42">
        <v>44.230802320189781</v>
      </c>
      <c r="BP144" s="42">
        <v>19.896208656140733</v>
      </c>
      <c r="BQ144" s="42">
        <v>0</v>
      </c>
      <c r="BR144" s="42">
        <v>374.86497744954386</v>
      </c>
      <c r="BS144" s="42">
        <v>0</v>
      </c>
      <c r="BT144" s="42">
        <f t="shared" si="2"/>
        <v>687.91433935408872</v>
      </c>
    </row>
    <row r="145" spans="1:72" x14ac:dyDescent="0.25">
      <c r="A145" s="10" t="s">
        <v>97</v>
      </c>
      <c r="B145" s="8" t="s">
        <v>98</v>
      </c>
      <c r="C145" s="42">
        <v>75.897235235863178</v>
      </c>
      <c r="D145" s="42">
        <v>40.86086052645625</v>
      </c>
      <c r="E145" s="42">
        <v>15.337219716469185</v>
      </c>
      <c r="F145" s="42">
        <v>0.32411066980786329</v>
      </c>
      <c r="G145" s="42">
        <v>3.8046561548147562</v>
      </c>
      <c r="H145" s="42">
        <v>0.49067810842725446</v>
      </c>
      <c r="I145" s="42">
        <v>9.0821580492705584E-2</v>
      </c>
      <c r="J145" s="42">
        <v>1.5606751514556785</v>
      </c>
      <c r="K145" s="42">
        <v>6.6429289524333024E-2</v>
      </c>
      <c r="L145" s="42">
        <v>1.6608397225479359</v>
      </c>
      <c r="M145" s="42">
        <v>12.890118359394023</v>
      </c>
      <c r="N145" s="42">
        <v>39.683418057697111</v>
      </c>
      <c r="O145" s="42">
        <v>1.0215715628055038</v>
      </c>
      <c r="P145" s="42">
        <v>48.079189422493393</v>
      </c>
      <c r="Q145" s="42">
        <v>332.04904763370195</v>
      </c>
      <c r="R145" s="42">
        <v>741.4309294863433</v>
      </c>
      <c r="S145" s="42">
        <v>11.230883268108785</v>
      </c>
      <c r="T145" s="42">
        <v>12.765779280921992</v>
      </c>
      <c r="U145" s="42">
        <v>155.18185205166793</v>
      </c>
      <c r="V145" s="42">
        <v>2.1586292930730342</v>
      </c>
      <c r="W145" s="42">
        <v>5.0525334646826447</v>
      </c>
      <c r="X145" s="42">
        <v>13.558600749150179</v>
      </c>
      <c r="Y145" s="42">
        <v>41.056792575270556</v>
      </c>
      <c r="Z145" s="42">
        <v>371.81279939909763</v>
      </c>
      <c r="AA145" s="42">
        <v>1.1452903129840393</v>
      </c>
      <c r="AB145" s="42">
        <v>29.842859320122617</v>
      </c>
      <c r="AC145" s="42">
        <v>20.740428336041333</v>
      </c>
      <c r="AD145" s="42">
        <v>9.3347952794767632</v>
      </c>
      <c r="AE145" s="42">
        <v>8.8432434847863011</v>
      </c>
      <c r="AF145" s="42">
        <v>323.34632038158651</v>
      </c>
      <c r="AG145" s="42">
        <v>10.90129211540474</v>
      </c>
      <c r="AH145" s="42">
        <v>562.65356504447948</v>
      </c>
      <c r="AI145" s="42">
        <v>5.4719705214162389</v>
      </c>
      <c r="AJ145" s="42">
        <v>12.444850624255405</v>
      </c>
      <c r="AK145" s="42">
        <v>8.4525765495290851E-4</v>
      </c>
      <c r="AL145" s="42">
        <v>462.0723304353383</v>
      </c>
      <c r="AM145" s="42">
        <v>5.656339947993117E-3</v>
      </c>
      <c r="AN145" s="42">
        <v>0.45855236719622094</v>
      </c>
      <c r="AO145" s="42">
        <v>12.73275633614772</v>
      </c>
      <c r="AP145" s="42">
        <v>113.09875342391899</v>
      </c>
      <c r="AQ145" s="42">
        <v>395.15118842105176</v>
      </c>
      <c r="AR145" s="42">
        <v>9.6960501058309774</v>
      </c>
      <c r="AS145" s="42">
        <v>21.205731560085134</v>
      </c>
      <c r="AT145" s="42">
        <v>6.0814578900496175</v>
      </c>
      <c r="AU145" s="42">
        <v>101.92786571155834</v>
      </c>
      <c r="AV145" s="42">
        <v>14.469038181870626</v>
      </c>
      <c r="AW145" s="42">
        <v>0</v>
      </c>
      <c r="AX145" s="42">
        <v>106.29966404687976</v>
      </c>
      <c r="AY145" s="42">
        <v>468.98899373638534</v>
      </c>
      <c r="AZ145" s="42">
        <v>20.708019292137799</v>
      </c>
      <c r="BA145" s="42">
        <v>0.22881356485944829</v>
      </c>
      <c r="BB145" s="42">
        <v>2.0046262544592772</v>
      </c>
      <c r="BC145" s="42">
        <v>30.16947066709778</v>
      </c>
      <c r="BD145" s="42">
        <v>118.99661324018105</v>
      </c>
      <c r="BE145" s="42">
        <v>5.6107072876231756</v>
      </c>
      <c r="BF145" s="42">
        <v>6.8422810114834838E-3</v>
      </c>
      <c r="BG145" s="42">
        <v>315.56454978878827</v>
      </c>
      <c r="BH145" s="42">
        <v>0.7264861671482622</v>
      </c>
      <c r="BI145" s="42">
        <v>241.4093623932778</v>
      </c>
      <c r="BJ145" s="42">
        <v>32.23255339912653</v>
      </c>
      <c r="BK145" s="42">
        <v>9.6292789138460666</v>
      </c>
      <c r="BL145" s="42">
        <v>93.791806334038995</v>
      </c>
      <c r="BM145" s="42">
        <v>15.284095278262326</v>
      </c>
      <c r="BN145" s="42">
        <v>7.2437902349777143</v>
      </c>
      <c r="BO145" s="42">
        <v>20.893621148129395</v>
      </c>
      <c r="BP145" s="42">
        <v>4.2222111349856384</v>
      </c>
      <c r="BQ145" s="42">
        <v>4.2148948687266381E-2</v>
      </c>
      <c r="BR145" s="42">
        <v>1572.6647470639602</v>
      </c>
      <c r="BS145" s="42">
        <v>0</v>
      </c>
      <c r="BT145" s="42">
        <f t="shared" si="2"/>
        <v>7116.408913387334</v>
      </c>
    </row>
    <row r="146" spans="1:72" x14ac:dyDescent="0.25">
      <c r="A146" s="10" t="s">
        <v>99</v>
      </c>
      <c r="B146" s="8" t="s">
        <v>11</v>
      </c>
      <c r="C146" s="42">
        <v>0.96550956119108189</v>
      </c>
      <c r="D146" s="42">
        <v>0.13058253167956907</v>
      </c>
      <c r="E146" s="42">
        <v>5791.4814785574545</v>
      </c>
      <c r="F146" s="42">
        <v>15.265592970820309</v>
      </c>
      <c r="G146" s="42">
        <v>2.4073317366385343E-2</v>
      </c>
      <c r="H146" s="42">
        <v>8.8985589949500902E-3</v>
      </c>
      <c r="I146" s="42">
        <v>0</v>
      </c>
      <c r="J146" s="42">
        <v>1.0164412933340936E-3</v>
      </c>
      <c r="K146" s="42">
        <v>1.0164412933340936E-3</v>
      </c>
      <c r="L146" s="42">
        <v>0.2769503343198732</v>
      </c>
      <c r="M146" s="42">
        <v>0.86451150605030735</v>
      </c>
      <c r="N146" s="42">
        <v>1570.9328244434002</v>
      </c>
      <c r="O146" s="42">
        <v>2.3814893965066961E-2</v>
      </c>
      <c r="P146" s="42">
        <v>0.41036433057064237</v>
      </c>
      <c r="Q146" s="42">
        <v>3.8459498731650991E-2</v>
      </c>
      <c r="R146" s="42">
        <v>7.9194783183355863E-2</v>
      </c>
      <c r="S146" s="42">
        <v>0.12987761548170018</v>
      </c>
      <c r="T146" s="42">
        <v>0.1230645279671759</v>
      </c>
      <c r="U146" s="42">
        <v>0.35453243326623257</v>
      </c>
      <c r="V146" s="42">
        <v>1.4681929792603576E-3</v>
      </c>
      <c r="W146" s="42">
        <v>3.5010755659285451E-3</v>
      </c>
      <c r="X146" s="42">
        <v>5.2534924202035253E-2</v>
      </c>
      <c r="Y146" s="42">
        <v>0.13778977949708085</v>
      </c>
      <c r="Z146" s="42">
        <v>2.3758643258278376</v>
      </c>
      <c r="AA146" s="42">
        <v>1.6382627944848724</v>
      </c>
      <c r="AB146" s="42">
        <v>0.97239550395628305</v>
      </c>
      <c r="AC146" s="42">
        <v>0.85636769450219863</v>
      </c>
      <c r="AD146" s="42">
        <v>4.8337430394110238E-2</v>
      </c>
      <c r="AE146" s="42">
        <v>3.4754386577522296</v>
      </c>
      <c r="AF146" s="42">
        <v>1.614925727847824</v>
      </c>
      <c r="AG146" s="42">
        <v>1.8492285609601367E-2</v>
      </c>
      <c r="AH146" s="42">
        <v>5541.6397655493456</v>
      </c>
      <c r="AI146" s="42">
        <v>0</v>
      </c>
      <c r="AJ146" s="42">
        <v>8.7752764991176763E-2</v>
      </c>
      <c r="AK146" s="42">
        <v>0.36975875493064697</v>
      </c>
      <c r="AL146" s="42">
        <v>0</v>
      </c>
      <c r="AM146" s="42">
        <v>0</v>
      </c>
      <c r="AN146" s="42">
        <v>4.9692685451889025E-3</v>
      </c>
      <c r="AO146" s="42">
        <v>0.31057928407430641</v>
      </c>
      <c r="AP146" s="42">
        <v>6.7559464630272767</v>
      </c>
      <c r="AQ146" s="42">
        <v>9.6827368580117548E-2</v>
      </c>
      <c r="AR146" s="42">
        <v>0</v>
      </c>
      <c r="AS146" s="42">
        <v>0</v>
      </c>
      <c r="AT146" s="42">
        <v>0</v>
      </c>
      <c r="AU146" s="42">
        <v>0.11079210097341621</v>
      </c>
      <c r="AV146" s="42">
        <v>0</v>
      </c>
      <c r="AW146" s="42">
        <v>0</v>
      </c>
      <c r="AX146" s="42">
        <v>0.1002748610301878</v>
      </c>
      <c r="AY146" s="42">
        <v>4.1919753804868731E-2</v>
      </c>
      <c r="AZ146" s="42">
        <v>2791.3470619515274</v>
      </c>
      <c r="BA146" s="42">
        <v>85.89639109106659</v>
      </c>
      <c r="BB146" s="42">
        <v>0</v>
      </c>
      <c r="BC146" s="42">
        <v>6.1087919994623805</v>
      </c>
      <c r="BD146" s="42">
        <v>0</v>
      </c>
      <c r="BE146" s="42">
        <v>1.2633526938002713E-3</v>
      </c>
      <c r="BF146" s="42">
        <v>7.9056545037096179E-4</v>
      </c>
      <c r="BG146" s="42">
        <v>1.1225123918167033</v>
      </c>
      <c r="BH146" s="42">
        <v>49.11503166229479</v>
      </c>
      <c r="BI146" s="42">
        <v>445.56291319806201</v>
      </c>
      <c r="BJ146" s="42">
        <v>0.36148202688300979</v>
      </c>
      <c r="BK146" s="42">
        <v>1199.0237280837928</v>
      </c>
      <c r="BL146" s="42">
        <v>30835.658741576182</v>
      </c>
      <c r="BM146" s="42">
        <v>0.27342270790687123</v>
      </c>
      <c r="BN146" s="42">
        <v>0</v>
      </c>
      <c r="BO146" s="42">
        <v>0</v>
      </c>
      <c r="BP146" s="42">
        <v>0</v>
      </c>
      <c r="BQ146" s="42">
        <v>0.18420174993643409</v>
      </c>
      <c r="BR146" s="42">
        <v>0</v>
      </c>
      <c r="BS146" s="42">
        <v>0</v>
      </c>
      <c r="BT146" s="42">
        <f t="shared" si="2"/>
        <v>48356.482059666021</v>
      </c>
    </row>
    <row r="147" spans="1:72" x14ac:dyDescent="0.25">
      <c r="A147" s="10" t="s">
        <v>100</v>
      </c>
      <c r="B147" s="8" t="s">
        <v>12</v>
      </c>
      <c r="C147" s="42">
        <v>29478.959456286764</v>
      </c>
      <c r="D147" s="42">
        <v>5.4144014298297716</v>
      </c>
      <c r="E147" s="42">
        <v>9524.7482971892132</v>
      </c>
      <c r="F147" s="42">
        <v>981.91242421983134</v>
      </c>
      <c r="G147" s="42">
        <v>26484.893351922467</v>
      </c>
      <c r="H147" s="42">
        <v>383.02118433413614</v>
      </c>
      <c r="I147" s="42">
        <v>1.1342867987888863</v>
      </c>
      <c r="J147" s="42">
        <v>1809.0479337920235</v>
      </c>
      <c r="K147" s="42">
        <v>12.521377187768044</v>
      </c>
      <c r="L147" s="42">
        <v>149.01984108399671</v>
      </c>
      <c r="M147" s="42">
        <v>1214.5359895788886</v>
      </c>
      <c r="N147" s="42">
        <v>10015.801351443723</v>
      </c>
      <c r="O147" s="42">
        <v>8029.3398434300834</v>
      </c>
      <c r="P147" s="42">
        <v>611.6917573424173</v>
      </c>
      <c r="Q147" s="42">
        <v>81.236163996006695</v>
      </c>
      <c r="R147" s="42">
        <v>182.84435092913554</v>
      </c>
      <c r="S147" s="42">
        <v>1299.5379379871692</v>
      </c>
      <c r="T147" s="42">
        <v>1190.32134280169</v>
      </c>
      <c r="U147" s="42">
        <v>1221.835858603629</v>
      </c>
      <c r="V147" s="42">
        <v>5.5370449999779741</v>
      </c>
      <c r="W147" s="42">
        <v>22.36096964870756</v>
      </c>
      <c r="X147" s="42">
        <v>3384.9311401762411</v>
      </c>
      <c r="Y147" s="42">
        <v>276.15231201106479</v>
      </c>
      <c r="Z147" s="42">
        <v>4611.8190454192872</v>
      </c>
      <c r="AA147" s="42">
        <v>136.79356689547348</v>
      </c>
      <c r="AB147" s="42">
        <v>1008.0172280532454</v>
      </c>
      <c r="AC147" s="42">
        <v>280.64888366090958</v>
      </c>
      <c r="AD147" s="42">
        <v>-165.76681935632831</v>
      </c>
      <c r="AE147" s="42">
        <v>983.1202634228099</v>
      </c>
      <c r="AF147" s="42">
        <v>25681.395628850358</v>
      </c>
      <c r="AG147" s="42">
        <v>2679.1589429969886</v>
      </c>
      <c r="AH147" s="42">
        <v>43610.996023528765</v>
      </c>
      <c r="AI147" s="42">
        <v>542.22459511298507</v>
      </c>
      <c r="AJ147" s="42">
        <v>2771.7143897455862</v>
      </c>
      <c r="AK147" s="42">
        <v>922.61818213393076</v>
      </c>
      <c r="AL147" s="42">
        <v>2512.4754485259859</v>
      </c>
      <c r="AM147" s="42">
        <v>53.048567696763584</v>
      </c>
      <c r="AN147" s="42">
        <v>355.9181724156058</v>
      </c>
      <c r="AO147" s="42">
        <v>979.75645144928853</v>
      </c>
      <c r="AP147" s="42">
        <v>687.06408465776462</v>
      </c>
      <c r="AQ147" s="42">
        <v>18766.281702826505</v>
      </c>
      <c r="AR147" s="42">
        <v>147.9486043673835</v>
      </c>
      <c r="AS147" s="42">
        <v>1514.5236957685845</v>
      </c>
      <c r="AT147" s="42">
        <v>307.5490822434582</v>
      </c>
      <c r="AU147" s="42">
        <v>2175.3177772753811</v>
      </c>
      <c r="AV147" s="42">
        <v>460.85294501133268</v>
      </c>
      <c r="AW147" s="42">
        <v>0</v>
      </c>
      <c r="AX147" s="42">
        <v>2390.6435474301197</v>
      </c>
      <c r="AY147" s="42">
        <v>1090.1981074487487</v>
      </c>
      <c r="AZ147" s="42">
        <v>199.8466462795671</v>
      </c>
      <c r="BA147" s="42">
        <v>15.045531028150632</v>
      </c>
      <c r="BB147" s="42">
        <v>36.093477416024712</v>
      </c>
      <c r="BC147" s="42">
        <v>105.93287644075056</v>
      </c>
      <c r="BD147" s="42">
        <v>4385.4306770507492</v>
      </c>
      <c r="BE147" s="42">
        <v>34.816174664073877</v>
      </c>
      <c r="BF147" s="42">
        <v>57.600334181647007</v>
      </c>
      <c r="BG147" s="42">
        <v>194.01181525744332</v>
      </c>
      <c r="BH147" s="42">
        <v>7506.8121295641749</v>
      </c>
      <c r="BI147" s="42">
        <v>20910.96915915078</v>
      </c>
      <c r="BJ147" s="42">
        <v>107.36932197348567</v>
      </c>
      <c r="BK147" s="42">
        <v>311.49315994853129</v>
      </c>
      <c r="BL147" s="42">
        <v>5845.2381205625652</v>
      </c>
      <c r="BM147" s="42">
        <v>299.28123559717983</v>
      </c>
      <c r="BN147" s="42">
        <v>547.49959747653543</v>
      </c>
      <c r="BO147" s="42">
        <v>2928.0634907828244</v>
      </c>
      <c r="BP147" s="42">
        <v>1777.7634985288171</v>
      </c>
      <c r="BQ147" s="42">
        <v>18.875750594166533</v>
      </c>
      <c r="BR147" s="42">
        <v>22310.731147469654</v>
      </c>
      <c r="BS147" s="42">
        <v>0</v>
      </c>
      <c r="BT147" s="42">
        <f t="shared" si="2"/>
        <v>278463.99087874166</v>
      </c>
    </row>
    <row r="148" spans="1:72" x14ac:dyDescent="0.25">
      <c r="A148" s="10" t="s">
        <v>101</v>
      </c>
      <c r="B148" s="8" t="s">
        <v>102</v>
      </c>
      <c r="C148" s="42">
        <v>3.261906807747713E-2</v>
      </c>
      <c r="D148" s="42">
        <v>72.285847338574186</v>
      </c>
      <c r="E148" s="42">
        <v>0</v>
      </c>
      <c r="F148" s="42">
        <v>2.4457777244492354</v>
      </c>
      <c r="G148" s="42">
        <v>187.53747172785077</v>
      </c>
      <c r="H148" s="42">
        <v>4.5992885989242754E-2</v>
      </c>
      <c r="I148" s="42">
        <v>0.72268343536664692</v>
      </c>
      <c r="J148" s="42">
        <v>7.50238565781974E-3</v>
      </c>
      <c r="K148" s="42">
        <v>0</v>
      </c>
      <c r="L148" s="42">
        <v>82.621447607089408</v>
      </c>
      <c r="M148" s="42">
        <v>347.21229057780101</v>
      </c>
      <c r="N148" s="42">
        <v>1593.846603559612</v>
      </c>
      <c r="O148" s="42">
        <v>38.382187694440013</v>
      </c>
      <c r="P148" s="42">
        <v>6.523813615495426E-2</v>
      </c>
      <c r="Q148" s="42">
        <v>64.870714681533855</v>
      </c>
      <c r="R148" s="42">
        <v>147.31178652136313</v>
      </c>
      <c r="S148" s="42">
        <v>92.728781667549313</v>
      </c>
      <c r="T148" s="42">
        <v>94.202935211069814</v>
      </c>
      <c r="U148" s="42">
        <v>904.30376249466462</v>
      </c>
      <c r="V148" s="42">
        <v>0.72822867693981796</v>
      </c>
      <c r="W148" s="42">
        <v>1.0438101784792682E-2</v>
      </c>
      <c r="X148" s="42">
        <v>12.810350234916614</v>
      </c>
      <c r="Y148" s="42">
        <v>60.466615773860894</v>
      </c>
      <c r="Z148" s="42">
        <v>1.6156224418774423</v>
      </c>
      <c r="AA148" s="42">
        <v>0.48308839822743632</v>
      </c>
      <c r="AB148" s="42">
        <v>3.9864689631212551</v>
      </c>
      <c r="AC148" s="42">
        <v>8.5461958362990087E-2</v>
      </c>
      <c r="AD148" s="42">
        <v>6.1323847985657008E-2</v>
      </c>
      <c r="AE148" s="42">
        <v>2799.3114699092694</v>
      </c>
      <c r="AF148" s="42">
        <v>6253.4322285244089</v>
      </c>
      <c r="AG148" s="42">
        <v>83.455788856341883</v>
      </c>
      <c r="AH148" s="42">
        <v>7614.5460626662089</v>
      </c>
      <c r="AI148" s="42">
        <v>63.935237131397926</v>
      </c>
      <c r="AJ148" s="42">
        <v>137.9813015477327</v>
      </c>
      <c r="AK148" s="42">
        <v>0</v>
      </c>
      <c r="AL148" s="42">
        <v>4483.3674059880204</v>
      </c>
      <c r="AM148" s="42">
        <v>0</v>
      </c>
      <c r="AN148" s="42">
        <v>63.858995057514825</v>
      </c>
      <c r="AO148" s="42">
        <v>0</v>
      </c>
      <c r="AP148" s="42">
        <v>0.31314305354378047</v>
      </c>
      <c r="AQ148" s="42">
        <v>3.5880974885224843E-3</v>
      </c>
      <c r="AR148" s="42">
        <v>3.5880974885224843E-3</v>
      </c>
      <c r="AS148" s="42">
        <v>3.914288169297256E-3</v>
      </c>
      <c r="AT148" s="42">
        <v>7.1761949770449696E-2</v>
      </c>
      <c r="AU148" s="42">
        <v>1434.7009763461308</v>
      </c>
      <c r="AV148" s="42">
        <v>164.49920354959841</v>
      </c>
      <c r="AW148" s="42">
        <v>0</v>
      </c>
      <c r="AX148" s="42">
        <v>12139.235948103409</v>
      </c>
      <c r="AY148" s="42">
        <v>986.57586860743925</v>
      </c>
      <c r="AZ148" s="42">
        <v>4058.0762711260695</v>
      </c>
      <c r="BA148" s="42">
        <v>123.51607112701161</v>
      </c>
      <c r="BB148" s="42">
        <v>0</v>
      </c>
      <c r="BC148" s="42">
        <v>548.68867010800386</v>
      </c>
      <c r="BD148" s="42">
        <v>11508.128355632682</v>
      </c>
      <c r="BE148" s="42">
        <v>0</v>
      </c>
      <c r="BF148" s="42">
        <v>0.16440010311048475</v>
      </c>
      <c r="BG148" s="42">
        <v>1736.9938978584332</v>
      </c>
      <c r="BH148" s="42">
        <v>7.8285763385945121E-3</v>
      </c>
      <c r="BI148" s="42">
        <v>3.914288169297256E-3</v>
      </c>
      <c r="BJ148" s="42">
        <v>77.327042154649845</v>
      </c>
      <c r="BK148" s="42">
        <v>1269.3814861778701</v>
      </c>
      <c r="BL148" s="42">
        <v>5392.0143933627178</v>
      </c>
      <c r="BM148" s="42">
        <v>538.55534273610215</v>
      </c>
      <c r="BN148" s="42">
        <v>0</v>
      </c>
      <c r="BO148" s="42">
        <v>0</v>
      </c>
      <c r="BP148" s="42">
        <v>1.6309534038738565E-3</v>
      </c>
      <c r="BQ148" s="42">
        <v>135.74788704880334</v>
      </c>
      <c r="BR148" s="42">
        <v>0.30922876537448318</v>
      </c>
      <c r="BS148" s="42">
        <v>0</v>
      </c>
      <c r="BT148" s="42">
        <f t="shared" si="2"/>
        <v>65323.084142906999</v>
      </c>
    </row>
    <row r="149" spans="1:72" x14ac:dyDescent="0.25">
      <c r="A149" s="10" t="s">
        <v>103</v>
      </c>
      <c r="B149" s="8" t="s">
        <v>104</v>
      </c>
      <c r="C149" s="42">
        <v>7992.2241617984882</v>
      </c>
      <c r="D149" s="42">
        <v>59.942027275859594</v>
      </c>
      <c r="E149" s="42">
        <v>0</v>
      </c>
      <c r="F149" s="42">
        <v>6.4661283082911059</v>
      </c>
      <c r="G149" s="42">
        <v>168.82312130052367</v>
      </c>
      <c r="H149" s="42">
        <v>0.6660864882023162</v>
      </c>
      <c r="I149" s="42">
        <v>4.1540177987619657E-2</v>
      </c>
      <c r="J149" s="42">
        <v>0.24120894059029449</v>
      </c>
      <c r="K149" s="42">
        <v>0.18510058238699253</v>
      </c>
      <c r="L149" s="42">
        <v>0.53524246101224893</v>
      </c>
      <c r="M149" s="42">
        <v>62.330197592945517</v>
      </c>
      <c r="N149" s="42">
        <v>3.9219393676788474</v>
      </c>
      <c r="O149" s="42">
        <v>0.25792411341088334</v>
      </c>
      <c r="P149" s="42">
        <v>2790.0086061218649</v>
      </c>
      <c r="Q149" s="42">
        <v>1093.2537880036248</v>
      </c>
      <c r="R149" s="42">
        <v>1932.3314868563336</v>
      </c>
      <c r="S149" s="42">
        <v>19.015522448330731</v>
      </c>
      <c r="T149" s="42">
        <v>22.195167703013816</v>
      </c>
      <c r="U149" s="42">
        <v>744.90214522852591</v>
      </c>
      <c r="V149" s="42">
        <v>6.6412963438946754E-3</v>
      </c>
      <c r="W149" s="42">
        <v>2.3876790696559729</v>
      </c>
      <c r="X149" s="42">
        <v>38.754874918137226</v>
      </c>
      <c r="Y149" s="42">
        <v>94.145477594848799</v>
      </c>
      <c r="Z149" s="42">
        <v>224.15736838492683</v>
      </c>
      <c r="AA149" s="42">
        <v>6.5924042676813635</v>
      </c>
      <c r="AB149" s="42">
        <v>6.3886176467861802</v>
      </c>
      <c r="AC149" s="42">
        <v>31.68633329198714</v>
      </c>
      <c r="AD149" s="42">
        <v>11.234911452620866</v>
      </c>
      <c r="AE149" s="42">
        <v>3.7991126959704133</v>
      </c>
      <c r="AF149" s="42">
        <v>53.571674614904445</v>
      </c>
      <c r="AG149" s="42">
        <v>0.30479360004487827</v>
      </c>
      <c r="AH149" s="42">
        <v>551.24029677659109</v>
      </c>
      <c r="AI149" s="42">
        <v>0.27031125041185544</v>
      </c>
      <c r="AJ149" s="42">
        <v>7.8885095827746472</v>
      </c>
      <c r="AK149" s="42">
        <v>0</v>
      </c>
      <c r="AL149" s="42">
        <v>4.1297362268543605</v>
      </c>
      <c r="AM149" s="42">
        <v>0.54441347760880154</v>
      </c>
      <c r="AN149" s="42">
        <v>3.6418052390306079</v>
      </c>
      <c r="AO149" s="42">
        <v>3.8320024282345519</v>
      </c>
      <c r="AP149" s="42">
        <v>80.031053686273495</v>
      </c>
      <c r="AQ149" s="42">
        <v>144.14111604698121</v>
      </c>
      <c r="AR149" s="42">
        <v>8.8189851037986671</v>
      </c>
      <c r="AS149" s="42">
        <v>1.3321729764046324</v>
      </c>
      <c r="AT149" s="42">
        <v>9.9912973230347433</v>
      </c>
      <c r="AU149" s="42">
        <v>283.45265436480804</v>
      </c>
      <c r="AV149" s="42">
        <v>57.469942202095844</v>
      </c>
      <c r="AW149" s="42">
        <v>0</v>
      </c>
      <c r="AX149" s="42">
        <v>50.889007698656954</v>
      </c>
      <c r="AY149" s="42">
        <v>21.607845677283137</v>
      </c>
      <c r="AZ149" s="42">
        <v>2.2913375194159675</v>
      </c>
      <c r="BA149" s="42">
        <v>1.7051814097979294</v>
      </c>
      <c r="BB149" s="42">
        <v>0.13321729764046325</v>
      </c>
      <c r="BC149" s="42">
        <v>0.72123893993937083</v>
      </c>
      <c r="BD149" s="42">
        <v>16.918596800338833</v>
      </c>
      <c r="BE149" s="42">
        <v>0.3996518929213897</v>
      </c>
      <c r="BF149" s="42">
        <v>0</v>
      </c>
      <c r="BG149" s="42">
        <v>261.12429368306385</v>
      </c>
      <c r="BH149" s="42">
        <v>125.99559670667584</v>
      </c>
      <c r="BI149" s="42">
        <v>2362.2329581135687</v>
      </c>
      <c r="BJ149" s="42">
        <v>2.9762549438802721</v>
      </c>
      <c r="BK149" s="42">
        <v>7.3215971440344951</v>
      </c>
      <c r="BL149" s="42">
        <v>9.804793106338094</v>
      </c>
      <c r="BM149" s="42">
        <v>17.984335181462537</v>
      </c>
      <c r="BN149" s="42">
        <v>8.5038426235214803</v>
      </c>
      <c r="BO149" s="42">
        <v>16.615037314783503</v>
      </c>
      <c r="BP149" s="42">
        <v>77.372606469581044</v>
      </c>
      <c r="BQ149" s="42">
        <v>4.2801968532648598</v>
      </c>
      <c r="BR149" s="42">
        <v>142.99544728727324</v>
      </c>
      <c r="BS149" s="42">
        <v>0</v>
      </c>
      <c r="BT149" s="42">
        <f t="shared" si="2"/>
        <v>19659.028616951327</v>
      </c>
    </row>
    <row r="150" spans="1:72" x14ac:dyDescent="0.25">
      <c r="A150" s="10" t="s">
        <v>105</v>
      </c>
      <c r="B150" s="8" t="s">
        <v>14</v>
      </c>
      <c r="C150" s="42">
        <v>9994.8111707447515</v>
      </c>
      <c r="D150" s="42">
        <v>17.461035552228076</v>
      </c>
      <c r="E150" s="42">
        <v>15.632304126206467</v>
      </c>
      <c r="F150" s="42">
        <v>3131.8725332741856</v>
      </c>
      <c r="G150" s="42">
        <v>436.79846235576645</v>
      </c>
      <c r="H150" s="42">
        <v>30.240157425513761</v>
      </c>
      <c r="I150" s="42">
        <v>1.4648123698469155</v>
      </c>
      <c r="J150" s="42">
        <v>1.2500500560833512</v>
      </c>
      <c r="K150" s="42">
        <v>0.11764251240589489</v>
      </c>
      <c r="L150" s="42">
        <v>130.99630488827441</v>
      </c>
      <c r="M150" s="42">
        <v>960.91682219619861</v>
      </c>
      <c r="N150" s="42">
        <v>2631.1278259784185</v>
      </c>
      <c r="O150" s="42">
        <v>341.84924836550795</v>
      </c>
      <c r="P150" s="42">
        <v>1103.6277818267665</v>
      </c>
      <c r="Q150" s="42">
        <v>619.35354432538577</v>
      </c>
      <c r="R150" s="42">
        <v>465.72260810978082</v>
      </c>
      <c r="S150" s="42">
        <v>265.77684347966886</v>
      </c>
      <c r="T150" s="42">
        <v>114.42146388440824</v>
      </c>
      <c r="U150" s="42">
        <v>1880.5639644456601</v>
      </c>
      <c r="V150" s="42">
        <v>45.584162611798178</v>
      </c>
      <c r="W150" s="42">
        <v>104.45821148097328</v>
      </c>
      <c r="X150" s="42">
        <v>76.210372729003979</v>
      </c>
      <c r="Y150" s="42">
        <v>526.50985064687791</v>
      </c>
      <c r="Z150" s="42">
        <v>1005.756300602525</v>
      </c>
      <c r="AA150" s="42">
        <v>196.16254589303446</v>
      </c>
      <c r="AB150" s="42">
        <v>4038.2493216776434</v>
      </c>
      <c r="AC150" s="42">
        <v>738.13572417743353</v>
      </c>
      <c r="AD150" s="42">
        <v>250.68296924296934</v>
      </c>
      <c r="AE150" s="42">
        <v>727.615865761912</v>
      </c>
      <c r="AF150" s="42">
        <v>656.81957906296293</v>
      </c>
      <c r="AG150" s="42">
        <v>84.056212323132044</v>
      </c>
      <c r="AH150" s="42">
        <v>846.05078107701729</v>
      </c>
      <c r="AI150" s="42">
        <v>54.669717637296372</v>
      </c>
      <c r="AJ150" s="42">
        <v>598.80347758752953</v>
      </c>
      <c r="AK150" s="42">
        <v>1.5549569154597918</v>
      </c>
      <c r="AL150" s="42">
        <v>231.38253264383573</v>
      </c>
      <c r="AM150" s="42">
        <v>0.17166431392685655</v>
      </c>
      <c r="AN150" s="42">
        <v>450.24503776760122</v>
      </c>
      <c r="AO150" s="42">
        <v>1084.3930076667152</v>
      </c>
      <c r="AP150" s="42">
        <v>239.28096438309845</v>
      </c>
      <c r="AQ150" s="42">
        <v>191.5132092942801</v>
      </c>
      <c r="AR150" s="42">
        <v>2.8415517866550859</v>
      </c>
      <c r="AS150" s="42">
        <v>2.0274778364933321</v>
      </c>
      <c r="AT150" s="42">
        <v>219.18164626707542</v>
      </c>
      <c r="AU150" s="42">
        <v>1785.8916780592372</v>
      </c>
      <c r="AV150" s="42">
        <v>1380.584839342328</v>
      </c>
      <c r="AW150" s="42">
        <v>0</v>
      </c>
      <c r="AX150" s="42">
        <v>567.81081898223056</v>
      </c>
      <c r="AY150" s="42">
        <v>244.76152376703206</v>
      </c>
      <c r="AZ150" s="42">
        <v>-1230.0787400757813</v>
      </c>
      <c r="BA150" s="42">
        <v>43.460523192645596</v>
      </c>
      <c r="BB150" s="42">
        <v>10.303478133722249</v>
      </c>
      <c r="BC150" s="42">
        <v>25.310030152238689</v>
      </c>
      <c r="BD150" s="42">
        <v>610.65489607312941</v>
      </c>
      <c r="BE150" s="42">
        <v>11.195360918223976</v>
      </c>
      <c r="BF150" s="42">
        <v>7.8250892653376392</v>
      </c>
      <c r="BG150" s="42">
        <v>182.19126440455025</v>
      </c>
      <c r="BH150" s="42">
        <v>28.099155924014855</v>
      </c>
      <c r="BI150" s="42">
        <v>2506.5817637827154</v>
      </c>
      <c r="BJ150" s="42">
        <v>32.59731337667715</v>
      </c>
      <c r="BK150" s="42">
        <v>394.90373083213711</v>
      </c>
      <c r="BL150" s="42">
        <v>257.26501517065185</v>
      </c>
      <c r="BM150" s="42">
        <v>9.6995633066250377</v>
      </c>
      <c r="BN150" s="42">
        <v>275.99760021684779</v>
      </c>
      <c r="BO150" s="42">
        <v>457.92092092124204</v>
      </c>
      <c r="BP150" s="42">
        <v>313.43796100701269</v>
      </c>
      <c r="BQ150" s="42">
        <v>9.6144549247387054</v>
      </c>
      <c r="BR150" s="42">
        <v>249.83063281143865</v>
      </c>
      <c r="BS150" s="42">
        <v>0</v>
      </c>
      <c r="BT150" s="42">
        <f t="shared" si="2"/>
        <v>42692.220591793295</v>
      </c>
    </row>
    <row r="151" spans="1:72" x14ac:dyDescent="0.25">
      <c r="A151" s="10" t="s">
        <v>106</v>
      </c>
      <c r="B151" s="8" t="s">
        <v>107</v>
      </c>
      <c r="C151" s="42">
        <v>32063.158185245185</v>
      </c>
      <c r="D151" s="42">
        <v>13510.913576322973</v>
      </c>
      <c r="E151" s="42">
        <v>45083.378641404437</v>
      </c>
      <c r="F151" s="42">
        <v>38808.950553259085</v>
      </c>
      <c r="G151" s="42">
        <v>10616.615682601001</v>
      </c>
      <c r="H151" s="42">
        <v>1033.1577915112284</v>
      </c>
      <c r="I151" s="42">
        <v>19.259962036826689</v>
      </c>
      <c r="J151" s="42">
        <v>2346.9884372441961</v>
      </c>
      <c r="K151" s="42">
        <v>634.8661987654732</v>
      </c>
      <c r="L151" s="42">
        <v>9892.2842732544868</v>
      </c>
      <c r="M151" s="42">
        <v>50043.21315639119</v>
      </c>
      <c r="N151" s="42">
        <v>176155.88745207872</v>
      </c>
      <c r="O151" s="42">
        <v>54842.382631013199</v>
      </c>
      <c r="P151" s="42">
        <v>10390.399496935375</v>
      </c>
      <c r="Q151" s="42">
        <v>3154.6315074783906</v>
      </c>
      <c r="R151" s="42">
        <v>10456.397148721589</v>
      </c>
      <c r="S151" s="42">
        <v>14578.727675761109</v>
      </c>
      <c r="T151" s="42">
        <v>9481.7184095676821</v>
      </c>
      <c r="U151" s="42">
        <v>45338.397272453141</v>
      </c>
      <c r="V151" s="42">
        <v>387.28741101883702</v>
      </c>
      <c r="W151" s="42">
        <v>1077.204895993857</v>
      </c>
      <c r="X151" s="42">
        <v>32740.525180015306</v>
      </c>
      <c r="Y151" s="42">
        <v>4784.8696833085196</v>
      </c>
      <c r="Z151" s="42">
        <v>105873.72196236224</v>
      </c>
      <c r="AA151" s="42">
        <v>13411.285020084937</v>
      </c>
      <c r="AB151" s="42">
        <v>133994.56312985226</v>
      </c>
      <c r="AC151" s="42">
        <v>32297.700081560448</v>
      </c>
      <c r="AD151" s="42">
        <v>2851.2062359030665</v>
      </c>
      <c r="AE151" s="42">
        <v>111795.78672362874</v>
      </c>
      <c r="AF151" s="42">
        <v>57048.051717454815</v>
      </c>
      <c r="AG151" s="42">
        <v>1037.1722098654018</v>
      </c>
      <c r="AH151" s="42">
        <v>122111.46257227194</v>
      </c>
      <c r="AI151" s="42">
        <v>49197.514497556484</v>
      </c>
      <c r="AJ151" s="42">
        <v>11081.050878904995</v>
      </c>
      <c r="AK151" s="42">
        <v>203.82127001520067</v>
      </c>
      <c r="AL151" s="42">
        <v>22733.118748268102</v>
      </c>
      <c r="AM151" s="42">
        <v>20267.805491949664</v>
      </c>
      <c r="AN151" s="42">
        <v>16361.269838132803</v>
      </c>
      <c r="AO151" s="42">
        <v>13218.369290469522</v>
      </c>
      <c r="AP151" s="42">
        <v>389905.81062119768</v>
      </c>
      <c r="AQ151" s="42">
        <v>32604.282678103657</v>
      </c>
      <c r="AR151" s="42">
        <v>1442.8421307071944</v>
      </c>
      <c r="AS151" s="42">
        <v>1943.9254419628546</v>
      </c>
      <c r="AT151" s="42">
        <v>21106.715152085941</v>
      </c>
      <c r="AU151" s="42">
        <v>21360.689483957769</v>
      </c>
      <c r="AV151" s="42">
        <v>42743.058063775126</v>
      </c>
      <c r="AW151" s="42">
        <v>0</v>
      </c>
      <c r="AX151" s="42">
        <v>39709.609858506941</v>
      </c>
      <c r="AY151" s="42">
        <v>32521.362645736339</v>
      </c>
      <c r="AZ151" s="42">
        <v>14018.701099637421</v>
      </c>
      <c r="BA151" s="42">
        <v>3498.6452369799604</v>
      </c>
      <c r="BB151" s="42">
        <v>925.71506659199781</v>
      </c>
      <c r="BC151" s="42">
        <v>4404.34810089237</v>
      </c>
      <c r="BD151" s="42">
        <v>41777.932171999324</v>
      </c>
      <c r="BE151" s="42">
        <v>929.03137071806793</v>
      </c>
      <c r="BF151" s="42">
        <v>99.773366840867439</v>
      </c>
      <c r="BG151" s="42">
        <v>12931.117729988711</v>
      </c>
      <c r="BH151" s="42">
        <v>1227.2944142089541</v>
      </c>
      <c r="BI151" s="42">
        <v>62220.957230439439</v>
      </c>
      <c r="BJ151" s="42">
        <v>8996.2435868209614</v>
      </c>
      <c r="BK151" s="42">
        <v>6310.9735447596395</v>
      </c>
      <c r="BL151" s="42">
        <v>96910.026069565254</v>
      </c>
      <c r="BM151" s="42">
        <v>15580.571393630606</v>
      </c>
      <c r="BN151" s="42">
        <v>12233.185476106644</v>
      </c>
      <c r="BO151" s="42">
        <v>23312.974206778315</v>
      </c>
      <c r="BP151" s="42">
        <v>28667.794867513116</v>
      </c>
      <c r="BQ151" s="42">
        <v>1361.9015953117882</v>
      </c>
      <c r="BR151" s="42">
        <v>50740.793144223695</v>
      </c>
      <c r="BS151" s="42">
        <v>0</v>
      </c>
      <c r="BT151" s="42">
        <f t="shared" si="2"/>
        <v>2250411.3906397028</v>
      </c>
    </row>
    <row r="152" spans="1:72" x14ac:dyDescent="0.25">
      <c r="A152" s="10" t="s">
        <v>108</v>
      </c>
      <c r="B152" s="8" t="s">
        <v>109</v>
      </c>
      <c r="C152" s="42">
        <v>160678.63862160788</v>
      </c>
      <c r="D152" s="42">
        <v>8441.0588021650929</v>
      </c>
      <c r="E152" s="42">
        <v>18923.803995399536</v>
      </c>
      <c r="F152" s="42">
        <v>48063.810554371936</v>
      </c>
      <c r="G152" s="42">
        <v>87029.062329663779</v>
      </c>
      <c r="H152" s="42">
        <v>2392.0627312492388</v>
      </c>
      <c r="I152" s="42">
        <v>441.30661326958716</v>
      </c>
      <c r="J152" s="42">
        <v>3530.5005158193762</v>
      </c>
      <c r="K152" s="42">
        <v>4315.8287774573519</v>
      </c>
      <c r="L152" s="42">
        <v>890.4833095559286</v>
      </c>
      <c r="M152" s="42">
        <v>100173.74844092187</v>
      </c>
      <c r="N152" s="42">
        <v>135384.51438353898</v>
      </c>
      <c r="O152" s="42">
        <v>154714.82232689793</v>
      </c>
      <c r="P152" s="42">
        <v>33526.442558847164</v>
      </c>
      <c r="Q152" s="42">
        <v>1495.2065731548487</v>
      </c>
      <c r="R152" s="42">
        <v>13151.968341885489</v>
      </c>
      <c r="S152" s="42">
        <v>187647.38498299874</v>
      </c>
      <c r="T152" s="42">
        <v>66923.007727525488</v>
      </c>
      <c r="U152" s="42">
        <v>611353.29441983381</v>
      </c>
      <c r="V152" s="42">
        <v>8694.550868553988</v>
      </c>
      <c r="W152" s="42">
        <v>34094.637654767495</v>
      </c>
      <c r="X152" s="42">
        <v>94882.782955554241</v>
      </c>
      <c r="Y152" s="42">
        <v>75147.183284491373</v>
      </c>
      <c r="Z152" s="42">
        <v>132037.83113878299</v>
      </c>
      <c r="AA152" s="42">
        <v>2694.1991570544978</v>
      </c>
      <c r="AB152" s="42">
        <v>65265.083027372544</v>
      </c>
      <c r="AC152" s="42">
        <v>662026.80993941647</v>
      </c>
      <c r="AD152" s="42">
        <v>13072.492182272747</v>
      </c>
      <c r="AE152" s="42">
        <v>1253455.738455045</v>
      </c>
      <c r="AF152" s="42">
        <v>263893.00179132452</v>
      </c>
      <c r="AG152" s="42">
        <v>13594.364280794685</v>
      </c>
      <c r="AH152" s="42">
        <v>350112.88119331538</v>
      </c>
      <c r="AI152" s="42">
        <v>1075.3065946087377</v>
      </c>
      <c r="AJ152" s="42">
        <v>412625.75408939418</v>
      </c>
      <c r="AK152" s="42">
        <v>71653.464644993321</v>
      </c>
      <c r="AL152" s="42">
        <v>106260.79576639495</v>
      </c>
      <c r="AM152" s="42">
        <v>133902.31901951946</v>
      </c>
      <c r="AN152" s="42">
        <v>10710.342879319869</v>
      </c>
      <c r="AO152" s="42">
        <v>219390.07267576165</v>
      </c>
      <c r="AP152" s="42">
        <v>1734572.822425527</v>
      </c>
      <c r="AQ152" s="42">
        <v>321195.2344947391</v>
      </c>
      <c r="AR152" s="42">
        <v>9642.9853179817674</v>
      </c>
      <c r="AS152" s="42">
        <v>21876.711998537838</v>
      </c>
      <c r="AT152" s="42">
        <v>121019.49119740499</v>
      </c>
      <c r="AU152" s="42">
        <v>250389.01189073658</v>
      </c>
      <c r="AV152" s="42">
        <v>200411.84010698574</v>
      </c>
      <c r="AW152" s="42">
        <v>0</v>
      </c>
      <c r="AX152" s="42">
        <v>259820.95623848689</v>
      </c>
      <c r="AY152" s="42">
        <v>215136.82521844335</v>
      </c>
      <c r="AZ152" s="42">
        <v>143359.12319225006</v>
      </c>
      <c r="BA152" s="42">
        <v>562.35550202722447</v>
      </c>
      <c r="BB152" s="42">
        <v>7348.2308962690931</v>
      </c>
      <c r="BC152" s="42">
        <v>30098.26879815654</v>
      </c>
      <c r="BD152" s="42">
        <v>164267.12471076968</v>
      </c>
      <c r="BE152" s="42">
        <v>6897.723459750332</v>
      </c>
      <c r="BF152" s="42">
        <v>3414.007001987547</v>
      </c>
      <c r="BG152" s="42">
        <v>50173.674163259995</v>
      </c>
      <c r="BH152" s="42">
        <v>16481.895442920508</v>
      </c>
      <c r="BI152" s="42">
        <v>122916.89293285194</v>
      </c>
      <c r="BJ152" s="42">
        <v>84169.635600895723</v>
      </c>
      <c r="BK152" s="42">
        <v>110286.29292362063</v>
      </c>
      <c r="BL152" s="42">
        <v>667842.2285078842</v>
      </c>
      <c r="BM152" s="42">
        <v>132155.54990185317</v>
      </c>
      <c r="BN152" s="42">
        <v>74441.509542203596</v>
      </c>
      <c r="BO152" s="42">
        <v>44782.811134907584</v>
      </c>
      <c r="BP152" s="42">
        <v>266220.049966108</v>
      </c>
      <c r="BQ152" s="42">
        <v>5377.6514417810949</v>
      </c>
      <c r="BR152" s="42">
        <v>15438.979323719939</v>
      </c>
      <c r="BS152" s="42">
        <v>0</v>
      </c>
      <c r="BT152" s="42">
        <f t="shared" si="2"/>
        <v>10643966.440936966</v>
      </c>
    </row>
    <row r="153" spans="1:72" x14ac:dyDescent="0.25">
      <c r="A153" s="10" t="s">
        <v>110</v>
      </c>
      <c r="B153" s="8" t="s">
        <v>111</v>
      </c>
      <c r="C153" s="42">
        <v>41271.87594463602</v>
      </c>
      <c r="D153" s="42">
        <v>1345.0302969771319</v>
      </c>
      <c r="E153" s="42">
        <v>58956.577811589028</v>
      </c>
      <c r="F153" s="42">
        <v>113288.20273316823</v>
      </c>
      <c r="G153" s="42">
        <v>17577.627110728339</v>
      </c>
      <c r="H153" s="42">
        <v>983.27972009452344</v>
      </c>
      <c r="I153" s="42">
        <v>109.79043870552545</v>
      </c>
      <c r="J153" s="42">
        <v>1439.0104073247119</v>
      </c>
      <c r="K153" s="42">
        <v>1780.4169986794559</v>
      </c>
      <c r="L153" s="42">
        <v>1952.5801910195621</v>
      </c>
      <c r="M153" s="42">
        <v>29114.149819173224</v>
      </c>
      <c r="N153" s="42">
        <v>83029.403029332374</v>
      </c>
      <c r="O153" s="42">
        <v>10016.995494235665</v>
      </c>
      <c r="P153" s="42">
        <v>42237.400461107245</v>
      </c>
      <c r="Q153" s="42">
        <v>1710.8932813952308</v>
      </c>
      <c r="R153" s="42">
        <v>5093.8330273198271</v>
      </c>
      <c r="S153" s="42">
        <v>18207.91363057882</v>
      </c>
      <c r="T153" s="42">
        <v>10362.985997306763</v>
      </c>
      <c r="U153" s="42">
        <v>113021.35582473606</v>
      </c>
      <c r="V153" s="42">
        <v>431.49937660377191</v>
      </c>
      <c r="W153" s="42">
        <v>948.66383328773168</v>
      </c>
      <c r="X153" s="42">
        <v>17784.488895952945</v>
      </c>
      <c r="Y153" s="42">
        <v>7897.2823124974639</v>
      </c>
      <c r="Z153" s="42">
        <v>18453.12321715691</v>
      </c>
      <c r="AA153" s="42">
        <v>7456.3697223786567</v>
      </c>
      <c r="AB153" s="42">
        <v>21808.329161660593</v>
      </c>
      <c r="AC153" s="42">
        <v>43089.062130577098</v>
      </c>
      <c r="AD153" s="42">
        <v>6756.9532076057321</v>
      </c>
      <c r="AE153" s="42">
        <v>180956.96586366586</v>
      </c>
      <c r="AF153" s="42">
        <v>37434.595306685718</v>
      </c>
      <c r="AG153" s="42">
        <v>5786.7458401670428</v>
      </c>
      <c r="AH153" s="42">
        <v>102228.59420382489</v>
      </c>
      <c r="AI153" s="42">
        <v>1960.2956468370392</v>
      </c>
      <c r="AJ153" s="42">
        <v>10282.504858372336</v>
      </c>
      <c r="AK153" s="42">
        <v>2699.0086535979826</v>
      </c>
      <c r="AL153" s="42">
        <v>12827.59467920707</v>
      </c>
      <c r="AM153" s="42">
        <v>32453.475631499314</v>
      </c>
      <c r="AN153" s="42">
        <v>25204.044360453339</v>
      </c>
      <c r="AO153" s="42">
        <v>-10218.61321732434</v>
      </c>
      <c r="AP153" s="42">
        <v>979352.44304038887</v>
      </c>
      <c r="AQ153" s="42">
        <v>118633.80519980217</v>
      </c>
      <c r="AR153" s="42">
        <v>1809.4436352400508</v>
      </c>
      <c r="AS153" s="42">
        <v>3968.874421152339</v>
      </c>
      <c r="AT153" s="42">
        <v>66110.394105597428</v>
      </c>
      <c r="AU153" s="42">
        <v>74834.135970216346</v>
      </c>
      <c r="AV153" s="42">
        <v>41592.383976429497</v>
      </c>
      <c r="AW153" s="42">
        <v>0</v>
      </c>
      <c r="AX153" s="42">
        <v>62942.300211161142</v>
      </c>
      <c r="AY153" s="42">
        <v>38748.632730359714</v>
      </c>
      <c r="AZ153" s="42">
        <v>28061.837144527581</v>
      </c>
      <c r="BA153" s="42">
        <v>12394.691841229896</v>
      </c>
      <c r="BB153" s="42">
        <v>1059.859707261292</v>
      </c>
      <c r="BC153" s="42">
        <v>8321.1797308463483</v>
      </c>
      <c r="BD153" s="42">
        <v>20931.084042864299</v>
      </c>
      <c r="BE153" s="42">
        <v>998.24021951579357</v>
      </c>
      <c r="BF153" s="42">
        <v>283.77699419056006</v>
      </c>
      <c r="BG153" s="42">
        <v>17947.248134016278</v>
      </c>
      <c r="BH153" s="42">
        <v>7431.2820161817217</v>
      </c>
      <c r="BI153" s="42">
        <v>122537.6933849863</v>
      </c>
      <c r="BJ153" s="42">
        <v>28258.808628605606</v>
      </c>
      <c r="BK153" s="42">
        <v>63577.495005225443</v>
      </c>
      <c r="BL153" s="42">
        <v>777148.93952291121</v>
      </c>
      <c r="BM153" s="42">
        <v>19754.243473205966</v>
      </c>
      <c r="BN153" s="42">
        <v>160998.62431334713</v>
      </c>
      <c r="BO153" s="42">
        <v>95005.880686301709</v>
      </c>
      <c r="BP153" s="42">
        <v>52411.243791476307</v>
      </c>
      <c r="BQ153" s="42">
        <v>1784.8848566134538</v>
      </c>
      <c r="BR153" s="42">
        <v>3587.6071244254672</v>
      </c>
      <c r="BS153" s="42">
        <v>0</v>
      </c>
      <c r="BT153" s="42">
        <f t="shared" si="2"/>
        <v>3888227.3398108957</v>
      </c>
    </row>
    <row r="154" spans="1:72" x14ac:dyDescent="0.25">
      <c r="A154" s="10" t="s">
        <v>112</v>
      </c>
      <c r="B154" s="8" t="s">
        <v>113</v>
      </c>
      <c r="C154" s="42">
        <v>6538.6360389480669</v>
      </c>
      <c r="D154" s="42">
        <v>181.89275122690592</v>
      </c>
      <c r="E154" s="42">
        <v>16147.86137283949</v>
      </c>
      <c r="F154" s="42">
        <v>10988.67583500808</v>
      </c>
      <c r="G154" s="42">
        <v>741.83829244366689</v>
      </c>
      <c r="H154" s="42">
        <v>513.37869123551184</v>
      </c>
      <c r="I154" s="42">
        <v>2.1460034859596995</v>
      </c>
      <c r="J154" s="42">
        <v>19.591427209427149</v>
      </c>
      <c r="K154" s="42">
        <v>0.3953326626080611</v>
      </c>
      <c r="L154" s="42">
        <v>811.57668580244263</v>
      </c>
      <c r="M154" s="42">
        <v>2094.8460876738795</v>
      </c>
      <c r="N154" s="42">
        <v>10562.918763572234</v>
      </c>
      <c r="O154" s="42">
        <v>855.75865813099858</v>
      </c>
      <c r="P154" s="42">
        <v>4648.9540722123966</v>
      </c>
      <c r="Q154" s="42">
        <v>408.57202071429793</v>
      </c>
      <c r="R154" s="42">
        <v>775.30374027117432</v>
      </c>
      <c r="S154" s="42">
        <v>3628.070657757266</v>
      </c>
      <c r="T154" s="42">
        <v>4324.9685670690606</v>
      </c>
      <c r="U154" s="42">
        <v>11151.10500816614</v>
      </c>
      <c r="V154" s="42">
        <v>1662.3900286156022</v>
      </c>
      <c r="W154" s="42">
        <v>31.765405877805129</v>
      </c>
      <c r="X154" s="42">
        <v>1081.5209131635729</v>
      </c>
      <c r="Y154" s="42">
        <v>1480.5904539638798</v>
      </c>
      <c r="Z154" s="42">
        <v>47680.613062756478</v>
      </c>
      <c r="AA154" s="42">
        <v>9393.05301640377</v>
      </c>
      <c r="AB154" s="42">
        <v>991.12919573140925</v>
      </c>
      <c r="AC154" s="42">
        <v>409.05353643290755</v>
      </c>
      <c r="AD154" s="42">
        <v>392.72157383333661</v>
      </c>
      <c r="AE154" s="42">
        <v>524.22130085979427</v>
      </c>
      <c r="AF154" s="42">
        <v>1086.0766419847089</v>
      </c>
      <c r="AG154" s="42">
        <v>1182.7946870563871</v>
      </c>
      <c r="AH154" s="42">
        <v>207472.97706150889</v>
      </c>
      <c r="AI154" s="42">
        <v>33.821041267923761</v>
      </c>
      <c r="AJ154" s="42">
        <v>5678.9770213466218</v>
      </c>
      <c r="AK154" s="42">
        <v>1372.0204740201591</v>
      </c>
      <c r="AL154" s="42">
        <v>247.40843008915411</v>
      </c>
      <c r="AM154" s="42">
        <v>325.99926919679342</v>
      </c>
      <c r="AN154" s="42">
        <v>1784.4943901703812</v>
      </c>
      <c r="AO154" s="42">
        <v>10598.895725036424</v>
      </c>
      <c r="AP154" s="42">
        <v>4574.0922066685544</v>
      </c>
      <c r="AQ154" s="42">
        <v>11650.228751850718</v>
      </c>
      <c r="AR154" s="42">
        <v>5.3450698601747542</v>
      </c>
      <c r="AS154" s="42">
        <v>49.564243130810908</v>
      </c>
      <c r="AT154" s="42">
        <v>521.96698150187717</v>
      </c>
      <c r="AU154" s="42">
        <v>1536.438975133125</v>
      </c>
      <c r="AV154" s="42">
        <v>348.19807375405099</v>
      </c>
      <c r="AW154" s="42">
        <v>0</v>
      </c>
      <c r="AX154" s="42">
        <v>25251.898861251386</v>
      </c>
      <c r="AY154" s="42">
        <v>16020.928939797177</v>
      </c>
      <c r="AZ154" s="42">
        <v>18811.068420998552</v>
      </c>
      <c r="BA154" s="42">
        <v>57.222284292386774</v>
      </c>
      <c r="BB154" s="42">
        <v>479.49015166522469</v>
      </c>
      <c r="BC154" s="42">
        <v>1859.3734118521193</v>
      </c>
      <c r="BD154" s="42">
        <v>2878.2592449244389</v>
      </c>
      <c r="BE154" s="42">
        <v>960.29230198743289</v>
      </c>
      <c r="BF154" s="42">
        <v>75.992456080399307</v>
      </c>
      <c r="BG154" s="42">
        <v>1575.0580799756217</v>
      </c>
      <c r="BH154" s="42">
        <v>918.31666076295926</v>
      </c>
      <c r="BI154" s="42">
        <v>1427.8545937113333</v>
      </c>
      <c r="BJ154" s="42">
        <v>925.75765720034121</v>
      </c>
      <c r="BK154" s="42">
        <v>745.72543629993606</v>
      </c>
      <c r="BL154" s="42">
        <v>1955.6169899641504</v>
      </c>
      <c r="BM154" s="42">
        <v>43.231509187901807</v>
      </c>
      <c r="BN154" s="42">
        <v>329.98153176181489</v>
      </c>
      <c r="BO154" s="42">
        <v>1879.817360232395</v>
      </c>
      <c r="BP154" s="42">
        <v>3311.5902395908302</v>
      </c>
      <c r="BQ154" s="42">
        <v>117.31708405547049</v>
      </c>
      <c r="BR154" s="42">
        <v>3177.609810637784</v>
      </c>
      <c r="BS154" s="42">
        <v>0</v>
      </c>
      <c r="BT154" s="42">
        <f t="shared" si="2"/>
        <v>469315.25056387449</v>
      </c>
    </row>
    <row r="155" spans="1:72" x14ac:dyDescent="0.25">
      <c r="A155" s="10" t="s">
        <v>114</v>
      </c>
      <c r="B155" s="8" t="s">
        <v>115</v>
      </c>
      <c r="C155" s="42">
        <v>3025.9455538650473</v>
      </c>
      <c r="D155" s="42">
        <v>18.777022388064044</v>
      </c>
      <c r="E155" s="42">
        <v>28.766699413284439</v>
      </c>
      <c r="F155" s="42">
        <v>160.26981797418969</v>
      </c>
      <c r="G155" s="42">
        <v>1852.5927818890748</v>
      </c>
      <c r="H155" s="42">
        <v>36.163058052519162</v>
      </c>
      <c r="I155" s="42">
        <v>2.2308593082924424</v>
      </c>
      <c r="J155" s="42">
        <v>19.704226532447773</v>
      </c>
      <c r="K155" s="42">
        <v>25.767399582524853</v>
      </c>
      <c r="L155" s="42">
        <v>36.409388091792479</v>
      </c>
      <c r="M155" s="42">
        <v>943.88626846657053</v>
      </c>
      <c r="N155" s="42">
        <v>1443.199481482385</v>
      </c>
      <c r="O155" s="42">
        <v>839.16129091701441</v>
      </c>
      <c r="P155" s="42">
        <v>258.96275998027306</v>
      </c>
      <c r="Q155" s="42">
        <v>47.027580116551206</v>
      </c>
      <c r="R155" s="42">
        <v>225.92149661356476</v>
      </c>
      <c r="S155" s="42">
        <v>657.25389346769566</v>
      </c>
      <c r="T155" s="42">
        <v>468.65802872283251</v>
      </c>
      <c r="U155" s="42">
        <v>2225.2779260399334</v>
      </c>
      <c r="V155" s="42">
        <v>219.17161503875292</v>
      </c>
      <c r="W155" s="42">
        <v>47.643763759907245</v>
      </c>
      <c r="X155" s="42">
        <v>320.32772051157764</v>
      </c>
      <c r="Y155" s="42">
        <v>250.45744728954179</v>
      </c>
      <c r="Z155" s="42">
        <v>35223.597320216461</v>
      </c>
      <c r="AA155" s="42">
        <v>10754.878953300527</v>
      </c>
      <c r="AB155" s="42">
        <v>470.04346514303569</v>
      </c>
      <c r="AC155" s="42">
        <v>2041.4773802456343</v>
      </c>
      <c r="AD155" s="42">
        <v>99.055284420429217</v>
      </c>
      <c r="AE155" s="42">
        <v>5144.0704463154034</v>
      </c>
      <c r="AF155" s="42">
        <v>1587.8161941097298</v>
      </c>
      <c r="AG155" s="42">
        <v>61.566512535854194</v>
      </c>
      <c r="AH155" s="42">
        <v>781.91081236783657</v>
      </c>
      <c r="AI155" s="42">
        <v>1.1850796036352838</v>
      </c>
      <c r="AJ155" s="42">
        <v>711.0072846107438</v>
      </c>
      <c r="AK155" s="42">
        <v>255.63180566939405</v>
      </c>
      <c r="AL155" s="42">
        <v>19.295780956312285</v>
      </c>
      <c r="AM155" s="42">
        <v>1310.4074091176678</v>
      </c>
      <c r="AN155" s="42">
        <v>8.1449088750450294</v>
      </c>
      <c r="AO155" s="42">
        <v>14876.143852889501</v>
      </c>
      <c r="AP155" s="42">
        <v>11385.953549744303</v>
      </c>
      <c r="AQ155" s="42">
        <v>1493.6323639135892</v>
      </c>
      <c r="AR155" s="42">
        <v>125.72352522951756</v>
      </c>
      <c r="AS155" s="42">
        <v>321.74712504906051</v>
      </c>
      <c r="AT155" s="42">
        <v>2118.7469270543743</v>
      </c>
      <c r="AU155" s="42">
        <v>382.2306996223017</v>
      </c>
      <c r="AV155" s="42">
        <v>709.40489502471041</v>
      </c>
      <c r="AW155" s="42">
        <v>0</v>
      </c>
      <c r="AX155" s="42">
        <v>2100.5279537065994</v>
      </c>
      <c r="AY155" s="42">
        <v>1520.3230361404292</v>
      </c>
      <c r="AZ155" s="42">
        <v>2811.3187438160758</v>
      </c>
      <c r="BA155" s="42">
        <v>-572.77244396350818</v>
      </c>
      <c r="BB155" s="42">
        <v>311.91917298593592</v>
      </c>
      <c r="BC155" s="42">
        <v>1508.1801171103832</v>
      </c>
      <c r="BD155" s="42">
        <v>246.87514014898593</v>
      </c>
      <c r="BE155" s="42">
        <v>215.91443907418773</v>
      </c>
      <c r="BF155" s="42">
        <v>10.173041973639819</v>
      </c>
      <c r="BG155" s="42">
        <v>156.03825882208167</v>
      </c>
      <c r="BH155" s="42">
        <v>130.5614106022945</v>
      </c>
      <c r="BI155" s="42">
        <v>70.522073969253952</v>
      </c>
      <c r="BJ155" s="42">
        <v>288.49550849125393</v>
      </c>
      <c r="BK155" s="42">
        <v>2008.6321333249239</v>
      </c>
      <c r="BL155" s="42">
        <v>5829.7059700704722</v>
      </c>
      <c r="BM155" s="42">
        <v>2216.5318704371102</v>
      </c>
      <c r="BN155" s="42">
        <v>196.48689666985572</v>
      </c>
      <c r="BO155" s="42">
        <v>875.61271197770964</v>
      </c>
      <c r="BP155" s="42">
        <v>1081.4239195657437</v>
      </c>
      <c r="BQ155" s="42">
        <v>9.1632735599998831</v>
      </c>
      <c r="BR155" s="42">
        <v>745.63787156200033</v>
      </c>
      <c r="BS155" s="42">
        <v>0</v>
      </c>
      <c r="BT155" s="42">
        <f t="shared" si="2"/>
        <v>124798.51875556435</v>
      </c>
    </row>
    <row r="156" spans="1:72" x14ac:dyDescent="0.25">
      <c r="A156" s="10" t="s">
        <v>116</v>
      </c>
      <c r="B156" s="8" t="s">
        <v>117</v>
      </c>
      <c r="C156" s="42">
        <v>3408.6537167369006</v>
      </c>
      <c r="D156" s="42">
        <v>266.5701488132388</v>
      </c>
      <c r="E156" s="42">
        <v>47293.357246644628</v>
      </c>
      <c r="F156" s="42">
        <v>1579.247189143297</v>
      </c>
      <c r="G156" s="42">
        <v>1372.8565777882491</v>
      </c>
      <c r="H156" s="42">
        <v>637.40964496759591</v>
      </c>
      <c r="I156" s="42">
        <v>0.78115631119486506</v>
      </c>
      <c r="J156" s="42">
        <v>15.233056373594469</v>
      </c>
      <c r="K156" s="42">
        <v>5.9909068848707836</v>
      </c>
      <c r="L156" s="42">
        <v>841.64935086192122</v>
      </c>
      <c r="M156" s="42">
        <v>2802.996484435314</v>
      </c>
      <c r="N156" s="42">
        <v>15562.624052242194</v>
      </c>
      <c r="O156" s="42">
        <v>3515.8482983182612</v>
      </c>
      <c r="P156" s="42">
        <v>247.09806519556946</v>
      </c>
      <c r="Q156" s="42">
        <v>1043.4056912737828</v>
      </c>
      <c r="R156" s="42">
        <v>2772.6735895008283</v>
      </c>
      <c r="S156" s="42">
        <v>3941.5240245279788</v>
      </c>
      <c r="T156" s="42">
        <v>2922.9276973662663</v>
      </c>
      <c r="U156" s="42">
        <v>16787.148408312136</v>
      </c>
      <c r="V156" s="42">
        <v>530.03922014892714</v>
      </c>
      <c r="W156" s="42">
        <v>887.11322729469828</v>
      </c>
      <c r="X156" s="42">
        <v>1519.6819288225392</v>
      </c>
      <c r="Y156" s="42">
        <v>2309.0362125204997</v>
      </c>
      <c r="Z156" s="42">
        <v>15140.602163638176</v>
      </c>
      <c r="AA156" s="42">
        <v>3660.5331813608746</v>
      </c>
      <c r="AB156" s="42">
        <v>7414.3490988557824</v>
      </c>
      <c r="AC156" s="42">
        <v>1665.9359254577491</v>
      </c>
      <c r="AD156" s="42">
        <v>2126.3564278385998</v>
      </c>
      <c r="AE156" s="42">
        <v>9253.6125015137277</v>
      </c>
      <c r="AF156" s="42">
        <v>18283.088600430332</v>
      </c>
      <c r="AG156" s="42">
        <v>1488.1685035430694</v>
      </c>
      <c r="AH156" s="42">
        <v>36025.875618386475</v>
      </c>
      <c r="AI156" s="42">
        <v>1158.1105703110181</v>
      </c>
      <c r="AJ156" s="42">
        <v>8765.8728497469419</v>
      </c>
      <c r="AK156" s="42">
        <v>64.384591048632501</v>
      </c>
      <c r="AL156" s="42">
        <v>22227.629497649028</v>
      </c>
      <c r="AM156" s="42">
        <v>422.33489777238191</v>
      </c>
      <c r="AN156" s="42">
        <v>998.40711006505387</v>
      </c>
      <c r="AO156" s="42">
        <v>11006.473760142644</v>
      </c>
      <c r="AP156" s="42">
        <v>6466.6485821747465</v>
      </c>
      <c r="AQ156" s="42">
        <v>27570.942515398616</v>
      </c>
      <c r="AR156" s="42">
        <v>494.37000968856802</v>
      </c>
      <c r="AS156" s="42">
        <v>759.13249484278776</v>
      </c>
      <c r="AT156" s="42">
        <v>2074.9518301751709</v>
      </c>
      <c r="AU156" s="42">
        <v>7890.9194051950071</v>
      </c>
      <c r="AV156" s="42">
        <v>6917.9890149028352</v>
      </c>
      <c r="AW156" s="42">
        <v>0</v>
      </c>
      <c r="AX156" s="42">
        <v>11462.708722132287</v>
      </c>
      <c r="AY156" s="42">
        <v>4914.4947463472035</v>
      </c>
      <c r="AZ156" s="42">
        <v>3501.0142825180628</v>
      </c>
      <c r="BA156" s="42">
        <v>528.77555245568851</v>
      </c>
      <c r="BB156" s="42">
        <v>264.90459016937251</v>
      </c>
      <c r="BC156" s="42">
        <v>1560.0360753030327</v>
      </c>
      <c r="BD156" s="42">
        <v>9550.4974667171136</v>
      </c>
      <c r="BE156" s="42">
        <v>316.51982528713319</v>
      </c>
      <c r="BF156" s="42">
        <v>86.21346514394213</v>
      </c>
      <c r="BG156" s="42">
        <v>9992.2026910398909</v>
      </c>
      <c r="BH156" s="42">
        <v>478.40462476603125</v>
      </c>
      <c r="BI156" s="42">
        <v>26784.258177031807</v>
      </c>
      <c r="BJ156" s="42">
        <v>3224.7470709305412</v>
      </c>
      <c r="BK156" s="42">
        <v>5897.1643456537849</v>
      </c>
      <c r="BL156" s="42">
        <v>6497.8920950573975</v>
      </c>
      <c r="BM156" s="42">
        <v>7979.5128011120341</v>
      </c>
      <c r="BN156" s="42">
        <v>896.05623406243194</v>
      </c>
      <c r="BO156" s="42">
        <v>3143.2352612404543</v>
      </c>
      <c r="BP156" s="42">
        <v>9957.399631900751</v>
      </c>
      <c r="BQ156" s="42">
        <v>503.05828302852393</v>
      </c>
      <c r="BR156" s="42">
        <v>54633.849813186018</v>
      </c>
      <c r="BS156" s="42">
        <v>0</v>
      </c>
      <c r="BT156" s="42">
        <f t="shared" si="2"/>
        <v>464313.50079970621</v>
      </c>
    </row>
    <row r="157" spans="1:72" x14ac:dyDescent="0.25">
      <c r="A157" s="10" t="s">
        <v>118</v>
      </c>
      <c r="B157" s="8" t="s">
        <v>119</v>
      </c>
      <c r="C157" s="42">
        <v>33975.318211304133</v>
      </c>
      <c r="D157" s="42">
        <v>4711.7577101139823</v>
      </c>
      <c r="E157" s="42">
        <v>35474.772683892654</v>
      </c>
      <c r="F157" s="42">
        <v>36382.065221955439</v>
      </c>
      <c r="G157" s="42">
        <v>4762.6320117956493</v>
      </c>
      <c r="H157" s="42">
        <v>2644.4396398914873</v>
      </c>
      <c r="I157" s="42">
        <v>32.001996525373251</v>
      </c>
      <c r="J157" s="42">
        <v>119.28394393118555</v>
      </c>
      <c r="K157" s="42">
        <v>168.97393675142447</v>
      </c>
      <c r="L157" s="42">
        <v>3007.4652509691518</v>
      </c>
      <c r="M157" s="42">
        <v>13252.016185331529</v>
      </c>
      <c r="N157" s="42">
        <v>47814.402064672431</v>
      </c>
      <c r="O157" s="42">
        <v>13690.12142812043</v>
      </c>
      <c r="P157" s="42">
        <v>9347.2852897070261</v>
      </c>
      <c r="Q157" s="42">
        <v>4637.4752769705092</v>
      </c>
      <c r="R157" s="42">
        <v>11016.566965575841</v>
      </c>
      <c r="S157" s="42">
        <v>8210.4238204954454</v>
      </c>
      <c r="T157" s="42">
        <v>6788.4256393441801</v>
      </c>
      <c r="U157" s="42">
        <v>65609.002183862918</v>
      </c>
      <c r="V157" s="42">
        <v>4503.2283777638222</v>
      </c>
      <c r="W157" s="42">
        <v>2730.1407444150868</v>
      </c>
      <c r="X157" s="42">
        <v>11108.375136367844</v>
      </c>
      <c r="Y157" s="42">
        <v>11678.767395458237</v>
      </c>
      <c r="Z157" s="42">
        <v>256089.58790635897</v>
      </c>
      <c r="AA157" s="42">
        <v>32311.392638748595</v>
      </c>
      <c r="AB157" s="42">
        <v>15273.538939542494</v>
      </c>
      <c r="AC157" s="42">
        <v>22375.226522895115</v>
      </c>
      <c r="AD157" s="42">
        <v>1889.4422814959426</v>
      </c>
      <c r="AE157" s="42">
        <v>15477.461783326042</v>
      </c>
      <c r="AF157" s="42">
        <v>21679.444557824929</v>
      </c>
      <c r="AG157" s="42">
        <v>2929.0080453387027</v>
      </c>
      <c r="AH157" s="42">
        <v>183231.64840144702</v>
      </c>
      <c r="AI157" s="42">
        <v>524.37027566421477</v>
      </c>
      <c r="AJ157" s="42">
        <v>18718.933932257321</v>
      </c>
      <c r="AK157" s="42">
        <v>2916.9963850665545</v>
      </c>
      <c r="AL157" s="42">
        <v>2569.6309632605016</v>
      </c>
      <c r="AM157" s="42">
        <v>5771.9773290711946</v>
      </c>
      <c r="AN157" s="42">
        <v>3452.0593617243467</v>
      </c>
      <c r="AO157" s="42">
        <v>26682.483217740893</v>
      </c>
      <c r="AP157" s="42">
        <v>62564.491591195692</v>
      </c>
      <c r="AQ157" s="42">
        <v>63608.701871124656</v>
      </c>
      <c r="AR157" s="42">
        <v>293.83032854769345</v>
      </c>
      <c r="AS157" s="42">
        <v>742.8627593141639</v>
      </c>
      <c r="AT157" s="42">
        <v>8322.2005450717661</v>
      </c>
      <c r="AU157" s="42">
        <v>13348.163853289232</v>
      </c>
      <c r="AV157" s="42">
        <v>15500.160743685319</v>
      </c>
      <c r="AW157" s="42">
        <v>0</v>
      </c>
      <c r="AX157" s="42">
        <v>29816.590962947506</v>
      </c>
      <c r="AY157" s="42">
        <v>16182.003227223693</v>
      </c>
      <c r="AZ157" s="42">
        <v>41195.731504288553</v>
      </c>
      <c r="BA157" s="42">
        <v>181.36969447022949</v>
      </c>
      <c r="BB157" s="42">
        <v>320.45563352024772</v>
      </c>
      <c r="BC157" s="42">
        <v>2824.730330573836</v>
      </c>
      <c r="BD157" s="42">
        <v>32685.74865058974</v>
      </c>
      <c r="BE157" s="42">
        <v>1451.7726632963231</v>
      </c>
      <c r="BF157" s="42">
        <v>581.31678904142632</v>
      </c>
      <c r="BG157" s="42">
        <v>9724.4489392920041</v>
      </c>
      <c r="BH157" s="42">
        <v>2167.2753992885846</v>
      </c>
      <c r="BI157" s="42">
        <v>31702.861515618912</v>
      </c>
      <c r="BJ157" s="42">
        <v>5084.0338386886324</v>
      </c>
      <c r="BK157" s="42">
        <v>3414.9158818602564</v>
      </c>
      <c r="BL157" s="42">
        <v>29019.560394419717</v>
      </c>
      <c r="BM157" s="42">
        <v>4161.8952516702966</v>
      </c>
      <c r="BN157" s="42">
        <v>2590.7085482908951</v>
      </c>
      <c r="BO157" s="42">
        <v>8384.5194304602683</v>
      </c>
      <c r="BP157" s="42">
        <v>15463.998995340473</v>
      </c>
      <c r="BQ157" s="42">
        <v>312.86990940687537</v>
      </c>
      <c r="BR157" s="42">
        <v>9665.5206455243915</v>
      </c>
      <c r="BS157" s="42">
        <v>0</v>
      </c>
      <c r="BT157" s="42">
        <f t="shared" si="2"/>
        <v>1354870.8835550202</v>
      </c>
    </row>
    <row r="158" spans="1:72" x14ac:dyDescent="0.25">
      <c r="A158" s="10" t="s">
        <v>120</v>
      </c>
      <c r="B158" s="8" t="s">
        <v>121</v>
      </c>
      <c r="C158" s="42">
        <v>1969618.9855515531</v>
      </c>
      <c r="D158" s="42">
        <v>76014.196810880967</v>
      </c>
      <c r="E158" s="42">
        <v>127135.1896382741</v>
      </c>
      <c r="F158" s="42">
        <v>238153.94384004612</v>
      </c>
      <c r="G158" s="42">
        <v>541922.71674532501</v>
      </c>
      <c r="H158" s="42">
        <v>35271.079413927589</v>
      </c>
      <c r="I158" s="42">
        <v>6245.196905965151</v>
      </c>
      <c r="J158" s="42">
        <v>6934.0646040755328</v>
      </c>
      <c r="K158" s="42">
        <v>2968.1106265555472</v>
      </c>
      <c r="L158" s="42">
        <v>71800.510450432455</v>
      </c>
      <c r="M158" s="42">
        <v>145288.13357805976</v>
      </c>
      <c r="N158" s="42">
        <v>457478.63843124593</v>
      </c>
      <c r="O158" s="42">
        <v>41109.447750173116</v>
      </c>
      <c r="P158" s="42">
        <v>161320.05012584245</v>
      </c>
      <c r="Q158" s="42">
        <v>55961.802303045377</v>
      </c>
      <c r="R158" s="42">
        <v>120495.12813990509</v>
      </c>
      <c r="S158" s="42">
        <v>46216.926752640407</v>
      </c>
      <c r="T158" s="42">
        <v>50415.624157591345</v>
      </c>
      <c r="U158" s="42">
        <v>483770.59392296913</v>
      </c>
      <c r="V158" s="42">
        <v>9071.9711379026376</v>
      </c>
      <c r="W158" s="42">
        <v>18822.759982665433</v>
      </c>
      <c r="X158" s="42">
        <v>73081.604270288401</v>
      </c>
      <c r="Y158" s="42">
        <v>111839.72395932509</v>
      </c>
      <c r="Z158" s="42">
        <v>563253.8937879937</v>
      </c>
      <c r="AA158" s="42">
        <v>213688.32127640239</v>
      </c>
      <c r="AB158" s="42">
        <v>545737.17014250229</v>
      </c>
      <c r="AC158" s="42">
        <v>1150574.837563287</v>
      </c>
      <c r="AD158" s="42">
        <v>51196.544581633214</v>
      </c>
      <c r="AE158" s="42">
        <v>276400.69167301565</v>
      </c>
      <c r="AF158" s="42">
        <v>345898.64654049993</v>
      </c>
      <c r="AG158" s="42">
        <v>87078.236305098544</v>
      </c>
      <c r="AH158" s="42">
        <v>715112.92663302273</v>
      </c>
      <c r="AI158" s="42">
        <v>37436.653143229611</v>
      </c>
      <c r="AJ158" s="42">
        <v>487736.66084397613</v>
      </c>
      <c r="AK158" s="42">
        <v>929.53951626570051</v>
      </c>
      <c r="AL158" s="42">
        <v>179098.15122219027</v>
      </c>
      <c r="AM158" s="42">
        <v>6644.9383458453494</v>
      </c>
      <c r="AN158" s="42">
        <v>85043.364067811533</v>
      </c>
      <c r="AO158" s="42">
        <v>256624.2693086722</v>
      </c>
      <c r="AP158" s="42">
        <v>60099.282169595332</v>
      </c>
      <c r="AQ158" s="42">
        <v>85230.252361416671</v>
      </c>
      <c r="AR158" s="42">
        <v>1056.2863041576402</v>
      </c>
      <c r="AS158" s="42">
        <v>1960.6590987382228</v>
      </c>
      <c r="AT158" s="42">
        <v>56375.790904222667</v>
      </c>
      <c r="AU158" s="42">
        <v>206255.39486242449</v>
      </c>
      <c r="AV158" s="42">
        <v>275309.38601896405</v>
      </c>
      <c r="AW158" s="42">
        <v>0</v>
      </c>
      <c r="AX158" s="42">
        <v>73218.682741515848</v>
      </c>
      <c r="AY158" s="42">
        <v>23102.606416381212</v>
      </c>
      <c r="AZ158" s="42">
        <v>32656.202515280165</v>
      </c>
      <c r="BA158" s="42">
        <v>48423.70132720434</v>
      </c>
      <c r="BB158" s="42">
        <v>567.56974251046438</v>
      </c>
      <c r="BC158" s="42">
        <v>5879.4840679582239</v>
      </c>
      <c r="BD158" s="42">
        <v>362905.02570886473</v>
      </c>
      <c r="BE158" s="42">
        <v>828.92492687521315</v>
      </c>
      <c r="BF158" s="42">
        <v>1326.0715385973103</v>
      </c>
      <c r="BG158" s="42">
        <v>92445.476840103249</v>
      </c>
      <c r="BH158" s="42">
        <v>3602.4910715233455</v>
      </c>
      <c r="BI158" s="42">
        <v>439464.31895346462</v>
      </c>
      <c r="BJ158" s="42">
        <v>41236.282275739148</v>
      </c>
      <c r="BK158" s="42">
        <v>62574.182865471797</v>
      </c>
      <c r="BL158" s="42">
        <v>57151.888904920081</v>
      </c>
      <c r="BM158" s="42">
        <v>93933.789764798537</v>
      </c>
      <c r="BN158" s="42">
        <v>19131.108335901219</v>
      </c>
      <c r="BO158" s="42">
        <v>123737.62633830459</v>
      </c>
      <c r="BP158" s="42">
        <v>14328.449552410797</v>
      </c>
      <c r="BQ158" s="42">
        <v>6842.3778507474981</v>
      </c>
      <c r="BR158" s="42">
        <v>93427.459807432984</v>
      </c>
      <c r="BS158" s="42">
        <v>0</v>
      </c>
      <c r="BT158" s="42">
        <f t="shared" si="2"/>
        <v>12136462.01731566</v>
      </c>
    </row>
    <row r="159" spans="1:72" x14ac:dyDescent="0.25">
      <c r="A159" s="10" t="s">
        <v>122</v>
      </c>
      <c r="B159" s="8" t="s">
        <v>123</v>
      </c>
      <c r="C159" s="42">
        <v>3119.1592694053516</v>
      </c>
      <c r="D159" s="42">
        <v>3.1469492801440451</v>
      </c>
      <c r="E159" s="42">
        <v>20803.594696692697</v>
      </c>
      <c r="F159" s="42">
        <v>1237.3487157228876</v>
      </c>
      <c r="G159" s="42">
        <v>2205.6653097099529</v>
      </c>
      <c r="H159" s="42">
        <v>2228.5983476654956</v>
      </c>
      <c r="I159" s="42">
        <v>3.3871875970527029E-2</v>
      </c>
      <c r="J159" s="42">
        <v>8.4266082177142751E-2</v>
      </c>
      <c r="K159" s="42">
        <v>6.8106903106658512E-2</v>
      </c>
      <c r="L159" s="42">
        <v>127.82834881632643</v>
      </c>
      <c r="M159" s="42">
        <v>8355.4164469241368</v>
      </c>
      <c r="N159" s="42">
        <v>42297.474035539126</v>
      </c>
      <c r="O159" s="42">
        <v>5118.7845479951011</v>
      </c>
      <c r="P159" s="42">
        <v>6321.5907745128134</v>
      </c>
      <c r="Q159" s="42">
        <v>1226.278366329085</v>
      </c>
      <c r="R159" s="42">
        <v>2594.57171396486</v>
      </c>
      <c r="S159" s="42">
        <v>1262.7887591111905</v>
      </c>
      <c r="T159" s="42">
        <v>1178.4661154437672</v>
      </c>
      <c r="U159" s="42">
        <v>8053.7347375614627</v>
      </c>
      <c r="V159" s="42">
        <v>300.22170933795815</v>
      </c>
      <c r="W159" s="42">
        <v>750.11738230811886</v>
      </c>
      <c r="X159" s="42">
        <v>821.2761970417796</v>
      </c>
      <c r="Y159" s="42">
        <v>3342.3993962854579</v>
      </c>
      <c r="Z159" s="42">
        <v>681.4313413727474</v>
      </c>
      <c r="AA159" s="42">
        <v>158.12272561842903</v>
      </c>
      <c r="AB159" s="42">
        <v>1015.8545297541669</v>
      </c>
      <c r="AC159" s="42">
        <v>181.50608912242947</v>
      </c>
      <c r="AD159" s="42">
        <v>92.976154809849191</v>
      </c>
      <c r="AE159" s="42">
        <v>133.29210018756407</v>
      </c>
      <c r="AF159" s="42">
        <v>494.79022345024413</v>
      </c>
      <c r="AG159" s="42">
        <v>66.760788973701096</v>
      </c>
      <c r="AH159" s="42">
        <v>6305.9562749093247</v>
      </c>
      <c r="AI159" s="42">
        <v>15.778348114460591</v>
      </c>
      <c r="AJ159" s="42">
        <v>865.8228975278214</v>
      </c>
      <c r="AK159" s="42">
        <v>1.4693732649943783</v>
      </c>
      <c r="AL159" s="42">
        <v>1124.6130368497259</v>
      </c>
      <c r="AM159" s="42">
        <v>7.7308089325502066E-2</v>
      </c>
      <c r="AN159" s="42">
        <v>645.16166179178663</v>
      </c>
      <c r="AO159" s="42">
        <v>1050.3776035858284</v>
      </c>
      <c r="AP159" s="42">
        <v>801.55075075245611</v>
      </c>
      <c r="AQ159" s="42">
        <v>1797.305126042284</v>
      </c>
      <c r="AR159" s="42">
        <v>78.970916607973592</v>
      </c>
      <c r="AS159" s="42">
        <v>18.377232668960847</v>
      </c>
      <c r="AT159" s="42">
        <v>38.390152434448048</v>
      </c>
      <c r="AU159" s="42">
        <v>294.62951126757832</v>
      </c>
      <c r="AV159" s="42">
        <v>298.7075008602132</v>
      </c>
      <c r="AW159" s="42">
        <v>0</v>
      </c>
      <c r="AX159" s="42">
        <v>575.22223872471682</v>
      </c>
      <c r="AY159" s="42">
        <v>274.34156500689284</v>
      </c>
      <c r="AZ159" s="42">
        <v>141.8082820637581</v>
      </c>
      <c r="BA159" s="42">
        <v>75.799242567078053</v>
      </c>
      <c r="BB159" s="42">
        <v>6.4062066057239635</v>
      </c>
      <c r="BC159" s="42">
        <v>134.28313655234913</v>
      </c>
      <c r="BD159" s="42">
        <v>843.42152017807518</v>
      </c>
      <c r="BE159" s="42">
        <v>36.94143744240877</v>
      </c>
      <c r="BF159" s="42">
        <v>7.9287655585898165</v>
      </c>
      <c r="BG159" s="42">
        <v>127.33681296285992</v>
      </c>
      <c r="BH159" s="42">
        <v>74.059838166763328</v>
      </c>
      <c r="BI159" s="42">
        <v>4807.7473456754688</v>
      </c>
      <c r="BJ159" s="42">
        <v>301.53004528109381</v>
      </c>
      <c r="BK159" s="42">
        <v>408.70165247863281</v>
      </c>
      <c r="BL159" s="42">
        <v>58.941169662079965</v>
      </c>
      <c r="BM159" s="42">
        <v>51.565355305108419</v>
      </c>
      <c r="BN159" s="42">
        <v>318.10809639066201</v>
      </c>
      <c r="BO159" s="42">
        <v>180.94439194715696</v>
      </c>
      <c r="BP159" s="42">
        <v>1079.2427638148379</v>
      </c>
      <c r="BQ159" s="42">
        <v>98.939868200833814</v>
      </c>
      <c r="BR159" s="42">
        <v>1749.2045537436998</v>
      </c>
      <c r="BS159" s="42">
        <v>0</v>
      </c>
      <c r="BT159" s="42">
        <f t="shared" si="2"/>
        <v>138863.04400089412</v>
      </c>
    </row>
    <row r="160" spans="1:72" x14ac:dyDescent="0.25">
      <c r="A160" s="10" t="s">
        <v>124</v>
      </c>
      <c r="B160" s="8" t="s">
        <v>125</v>
      </c>
      <c r="C160" s="42">
        <v>12582.567871651116</v>
      </c>
      <c r="D160" s="42">
        <v>54.216971621727609</v>
      </c>
      <c r="E160" s="42">
        <v>54733.375971843037</v>
      </c>
      <c r="F160" s="42">
        <v>104.07924906673068</v>
      </c>
      <c r="G160" s="42">
        <v>78.263859441251483</v>
      </c>
      <c r="H160" s="42">
        <v>26.34160042360595</v>
      </c>
      <c r="I160" s="42">
        <v>-8.3162088601967881</v>
      </c>
      <c r="J160" s="42">
        <v>9.0098730931341038</v>
      </c>
      <c r="K160" s="42">
        <v>2.2911097830997079E-5</v>
      </c>
      <c r="L160" s="42">
        <v>31.228003851062169</v>
      </c>
      <c r="M160" s="42">
        <v>37.449300971671647</v>
      </c>
      <c r="N160" s="42">
        <v>9.6263027772200818E-2</v>
      </c>
      <c r="O160" s="42">
        <v>11.878078681241085</v>
      </c>
      <c r="P160" s="42">
        <v>216.72469363303875</v>
      </c>
      <c r="Q160" s="42">
        <v>87.329113555737379</v>
      </c>
      <c r="R160" s="42">
        <v>178.82602616165164</v>
      </c>
      <c r="S160" s="42">
        <v>13.908815726601013</v>
      </c>
      <c r="T160" s="42">
        <v>37.759107986753961</v>
      </c>
      <c r="U160" s="42">
        <v>726.85732667172636</v>
      </c>
      <c r="V160" s="42">
        <v>6.9503523114893744</v>
      </c>
      <c r="W160" s="42">
        <v>9.0169312076447419</v>
      </c>
      <c r="X160" s="42">
        <v>44.743862009231819</v>
      </c>
      <c r="Y160" s="42">
        <v>105.518149280036</v>
      </c>
      <c r="Z160" s="42">
        <v>7556.2815329278365</v>
      </c>
      <c r="AA160" s="42">
        <v>338.90321430388195</v>
      </c>
      <c r="AB160" s="42">
        <v>266.51643625749688</v>
      </c>
      <c r="AC160" s="42">
        <v>4095.1140646956146</v>
      </c>
      <c r="AD160" s="42">
        <v>5.8980347361734182</v>
      </c>
      <c r="AE160" s="42">
        <v>585.84839660336434</v>
      </c>
      <c r="AF160" s="42">
        <v>121.23875936915759</v>
      </c>
      <c r="AG160" s="42">
        <v>694.36497275056524</v>
      </c>
      <c r="AH160" s="42">
        <v>1387.7458634504853</v>
      </c>
      <c r="AI160" s="42">
        <v>0.9214092585569903</v>
      </c>
      <c r="AJ160" s="42">
        <v>4230.4378282093257</v>
      </c>
      <c r="AK160" s="42">
        <v>0</v>
      </c>
      <c r="AL160" s="42">
        <v>179.30649540798763</v>
      </c>
      <c r="AM160" s="42">
        <v>5.0404415228193569E-4</v>
      </c>
      <c r="AN160" s="42">
        <v>387.86381656203389</v>
      </c>
      <c r="AO160" s="42">
        <v>334.44575687787085</v>
      </c>
      <c r="AP160" s="42">
        <v>0.10712587546514055</v>
      </c>
      <c r="AQ160" s="42">
        <v>637.07705328092732</v>
      </c>
      <c r="AR160" s="42">
        <v>6.4274319011268415E-4</v>
      </c>
      <c r="AS160" s="42">
        <v>2.2610787223606922E-3</v>
      </c>
      <c r="AT160" s="42">
        <v>1913.453754523483</v>
      </c>
      <c r="AU160" s="42">
        <v>13318.696710114373</v>
      </c>
      <c r="AV160" s="42">
        <v>15957.638849573263</v>
      </c>
      <c r="AW160" s="42">
        <v>0</v>
      </c>
      <c r="AX160" s="42">
        <v>1794.0383306909976</v>
      </c>
      <c r="AY160" s="42">
        <v>4.1991613661395393</v>
      </c>
      <c r="AZ160" s="42">
        <v>67.918656686359398</v>
      </c>
      <c r="BA160" s="42">
        <v>189</v>
      </c>
      <c r="BB160" s="42">
        <v>2.4919791719263999E-2</v>
      </c>
      <c r="BC160" s="42">
        <v>50.219639952149578</v>
      </c>
      <c r="BD160" s="42">
        <v>718.98644014400884</v>
      </c>
      <c r="BE160" s="42">
        <v>7.5127782198120524E-2</v>
      </c>
      <c r="BF160" s="42">
        <v>0.18491060470707307</v>
      </c>
      <c r="BG160" s="42">
        <v>3439.7896934817049</v>
      </c>
      <c r="BH160" s="42">
        <v>270.99581386598294</v>
      </c>
      <c r="BI160" s="42">
        <v>2824931.0809467109</v>
      </c>
      <c r="BJ160" s="42">
        <v>34.772915149903362</v>
      </c>
      <c r="BK160" s="42">
        <v>79.702521451246398</v>
      </c>
      <c r="BL160" s="42">
        <v>-2523.4728792414808</v>
      </c>
      <c r="BM160" s="42">
        <v>80437.595531989675</v>
      </c>
      <c r="BN160" s="42">
        <v>6655.8765602140465</v>
      </c>
      <c r="BO160" s="42">
        <v>50196.318395406946</v>
      </c>
      <c r="BP160" s="42">
        <v>2.2942712037495989E-2</v>
      </c>
      <c r="BQ160" s="42">
        <v>6.6569297527499889E-3</v>
      </c>
      <c r="BR160" s="42">
        <v>0.24124622583330474</v>
      </c>
      <c r="BS160" s="42">
        <v>0</v>
      </c>
      <c r="BT160" s="42">
        <f t="shared" si="2"/>
        <v>3087447.266250826</v>
      </c>
    </row>
    <row r="161" spans="1:72" x14ac:dyDescent="0.25">
      <c r="A161" s="10" t="s">
        <v>126</v>
      </c>
      <c r="B161" s="8" t="s">
        <v>127</v>
      </c>
      <c r="C161" s="42">
        <v>1012.1861120539712</v>
      </c>
      <c r="D161" s="42">
        <v>343.56686970546218</v>
      </c>
      <c r="E161" s="42">
        <v>291.58785193153506</v>
      </c>
      <c r="F161" s="42">
        <v>14591.652719649977</v>
      </c>
      <c r="G161" s="42">
        <v>5867.0787092922801</v>
      </c>
      <c r="H161" s="42">
        <v>2533.5278358438532</v>
      </c>
      <c r="I161" s="42">
        <v>18.432982941959878</v>
      </c>
      <c r="J161" s="42">
        <v>54.283836137169324</v>
      </c>
      <c r="K161" s="42">
        <v>0.39817318536392421</v>
      </c>
      <c r="L161" s="42">
        <v>5524.6830219528292</v>
      </c>
      <c r="M161" s="42">
        <v>7579.4862449139646</v>
      </c>
      <c r="N161" s="42">
        <v>13805.740985091166</v>
      </c>
      <c r="O161" s="42">
        <v>434.19178685765945</v>
      </c>
      <c r="P161" s="42">
        <v>2471.3919901970398</v>
      </c>
      <c r="Q161" s="42">
        <v>2290.3203139852048</v>
      </c>
      <c r="R161" s="42">
        <v>3330.1433869824646</v>
      </c>
      <c r="S161" s="42">
        <v>2273.350646344104</v>
      </c>
      <c r="T161" s="42">
        <v>1872.0770159528709</v>
      </c>
      <c r="U161" s="42">
        <v>10666.692820937616</v>
      </c>
      <c r="V161" s="42">
        <v>192.11527363488523</v>
      </c>
      <c r="W161" s="42">
        <v>284.70133297361525</v>
      </c>
      <c r="X161" s="42">
        <v>1189.9030627656275</v>
      </c>
      <c r="Y161" s="42">
        <v>1528.3760498603256</v>
      </c>
      <c r="Z161" s="42">
        <v>9708.6564780995759</v>
      </c>
      <c r="AA161" s="42">
        <v>3017.5809562176664</v>
      </c>
      <c r="AB161" s="42">
        <v>12205.953794001556</v>
      </c>
      <c r="AC161" s="42">
        <v>422.66606507819171</v>
      </c>
      <c r="AD161" s="42">
        <v>1584.3309172981183</v>
      </c>
      <c r="AE161" s="42">
        <v>10532.812696564226</v>
      </c>
      <c r="AF161" s="42">
        <v>70365.675351867816</v>
      </c>
      <c r="AG161" s="42">
        <v>4354.5322561535158</v>
      </c>
      <c r="AH161" s="42">
        <v>168793.84819587806</v>
      </c>
      <c r="AI161" s="42">
        <v>1468.0265154528861</v>
      </c>
      <c r="AJ161" s="42">
        <v>40251.533553172856</v>
      </c>
      <c r="AK161" s="42">
        <v>204.59823133322689</v>
      </c>
      <c r="AL161" s="42">
        <v>263274.30214709352</v>
      </c>
      <c r="AM161" s="42">
        <v>1.6960061073988624</v>
      </c>
      <c r="AN161" s="42">
        <v>63980.573315931033</v>
      </c>
      <c r="AO161" s="42">
        <v>116532.98712973253</v>
      </c>
      <c r="AP161" s="42">
        <v>84749.964419443786</v>
      </c>
      <c r="AQ161" s="42">
        <v>250453.61817924102</v>
      </c>
      <c r="AR161" s="42">
        <v>16914.361916167363</v>
      </c>
      <c r="AS161" s="42">
        <v>43620.69831708524</v>
      </c>
      <c r="AT161" s="42">
        <v>2287.9190258532835</v>
      </c>
      <c r="AU161" s="42">
        <v>24509.550582721986</v>
      </c>
      <c r="AV161" s="42">
        <v>18472.717107374447</v>
      </c>
      <c r="AW161" s="42">
        <v>0</v>
      </c>
      <c r="AX161" s="42">
        <v>55633.206845378794</v>
      </c>
      <c r="AY161" s="42">
        <v>29571.976548232968</v>
      </c>
      <c r="AZ161" s="42">
        <v>7377.6837233089254</v>
      </c>
      <c r="BA161" s="42">
        <v>3500.3721025686796</v>
      </c>
      <c r="BB161" s="42">
        <v>1183.5441810392742</v>
      </c>
      <c r="BC161" s="42">
        <v>3249.527087779476</v>
      </c>
      <c r="BD161" s="42">
        <v>66897.738448913049</v>
      </c>
      <c r="BE161" s="42">
        <v>1165.5538271276826</v>
      </c>
      <c r="BF161" s="42">
        <v>737.746777802819</v>
      </c>
      <c r="BG161" s="42">
        <v>16546.979114065187</v>
      </c>
      <c r="BH161" s="42">
        <v>1493.3415147834703</v>
      </c>
      <c r="BI161" s="42">
        <v>210280.39793593675</v>
      </c>
      <c r="BJ161" s="42">
        <v>39013.416299716315</v>
      </c>
      <c r="BK161" s="42">
        <v>23999.374815353167</v>
      </c>
      <c r="BL161" s="42">
        <v>46055.659730894637</v>
      </c>
      <c r="BM161" s="42">
        <v>69005.375455367132</v>
      </c>
      <c r="BN161" s="42">
        <v>36937.636983464232</v>
      </c>
      <c r="BO161" s="42">
        <v>16469.78205950508</v>
      </c>
      <c r="BP161" s="42">
        <v>203513.03106816107</v>
      </c>
      <c r="BQ161" s="42">
        <v>581.11699937812421</v>
      </c>
      <c r="BR161" s="42">
        <v>196268.18819339061</v>
      </c>
      <c r="BS161" s="42">
        <v>0</v>
      </c>
      <c r="BT161" s="42">
        <f t="shared" si="2"/>
        <v>2315346.1418932271</v>
      </c>
    </row>
    <row r="162" spans="1:72" x14ac:dyDescent="0.25">
      <c r="A162" s="10" t="s">
        <v>128</v>
      </c>
      <c r="B162" s="8" t="s">
        <v>129</v>
      </c>
      <c r="C162" s="42">
        <v>15.988312546621636</v>
      </c>
      <c r="D162" s="42">
        <v>110.63907907574419</v>
      </c>
      <c r="E162" s="42">
        <v>26201.040645834481</v>
      </c>
      <c r="F162" s="42">
        <v>9.580840786128844</v>
      </c>
      <c r="G162" s="42">
        <v>325.44716268372201</v>
      </c>
      <c r="H162" s="42">
        <v>1.220022040897903</v>
      </c>
      <c r="I162" s="42">
        <v>0.63793851721734518</v>
      </c>
      <c r="J162" s="42">
        <v>1.2495335892033403</v>
      </c>
      <c r="K162" s="42">
        <v>3.0008540670727051E-2</v>
      </c>
      <c r="L162" s="42">
        <v>585.85205255331357</v>
      </c>
      <c r="M162" s="42">
        <v>5831.4544270060824</v>
      </c>
      <c r="N162" s="42">
        <v>45267.077113507119</v>
      </c>
      <c r="O162" s="42">
        <v>265.27099639882141</v>
      </c>
      <c r="P162" s="42">
        <v>23.956503885035858</v>
      </c>
      <c r="Q162" s="42">
        <v>871.49087857926713</v>
      </c>
      <c r="R162" s="42">
        <v>1863.9180624405992</v>
      </c>
      <c r="S162" s="42">
        <v>120.13955797826267</v>
      </c>
      <c r="T162" s="42">
        <v>130.45967811813688</v>
      </c>
      <c r="U162" s="42">
        <v>647.95379999351496</v>
      </c>
      <c r="V162" s="42">
        <v>186.4008940551609</v>
      </c>
      <c r="W162" s="42">
        <v>517.05030373082775</v>
      </c>
      <c r="X162" s="42">
        <v>387.82321024632319</v>
      </c>
      <c r="Y162" s="42">
        <v>290.35569372298534</v>
      </c>
      <c r="Z162" s="42">
        <v>76.110689437061637</v>
      </c>
      <c r="AA162" s="42">
        <v>54.217910509627153</v>
      </c>
      <c r="AB162" s="42">
        <v>208.44867507729228</v>
      </c>
      <c r="AC162" s="42">
        <v>44.159275170248478</v>
      </c>
      <c r="AD162" s="42">
        <v>17.231776699409703</v>
      </c>
      <c r="AE162" s="42">
        <v>6.3528750360431108</v>
      </c>
      <c r="AF162" s="42">
        <v>234.06988351304048</v>
      </c>
      <c r="AG162" s="42">
        <v>2.5053747847513907</v>
      </c>
      <c r="AH162" s="42">
        <v>24925.90392908172</v>
      </c>
      <c r="AI162" s="42">
        <v>38.805299687098184</v>
      </c>
      <c r="AJ162" s="42">
        <v>44.442948299615452</v>
      </c>
      <c r="AK162" s="42">
        <v>1.139339072724032</v>
      </c>
      <c r="AL162" s="42">
        <v>144.13113907846221</v>
      </c>
      <c r="AM162" s="42">
        <v>6.8743372585856939</v>
      </c>
      <c r="AN162" s="42">
        <v>224.918417005967</v>
      </c>
      <c r="AO162" s="42">
        <v>8.8405707197141226</v>
      </c>
      <c r="AP162" s="42">
        <v>19.67386634341727</v>
      </c>
      <c r="AQ162" s="42">
        <v>8179.3525963481152</v>
      </c>
      <c r="AR162" s="42">
        <v>7.5183835337629443E-2</v>
      </c>
      <c r="AS162" s="42">
        <v>2.6012997544037609E-3</v>
      </c>
      <c r="AT162" s="42">
        <v>0.4457235349627891</v>
      </c>
      <c r="AU162" s="42">
        <v>113.84281336933698</v>
      </c>
      <c r="AV162" s="42">
        <v>0.4600486758998702</v>
      </c>
      <c r="AW162" s="42">
        <v>0</v>
      </c>
      <c r="AX162" s="42">
        <v>21310.167634359652</v>
      </c>
      <c r="AY162" s="42">
        <v>9777.1815319045745</v>
      </c>
      <c r="AZ162" s="42">
        <v>170459.14888023879</v>
      </c>
      <c r="BA162" s="42">
        <v>10140.830012016224</v>
      </c>
      <c r="BB162" s="42">
        <v>51.789058915634925</v>
      </c>
      <c r="BC162" s="42">
        <v>990.95728997382025</v>
      </c>
      <c r="BD162" s="42">
        <v>11500.993940797141</v>
      </c>
      <c r="BE162" s="42">
        <v>181.15352213782953</v>
      </c>
      <c r="BF162" s="42">
        <v>1.3232384877368564</v>
      </c>
      <c r="BG162" s="42">
        <v>1038.0222943404503</v>
      </c>
      <c r="BH162" s="42">
        <v>255.15223746123854</v>
      </c>
      <c r="BI162" s="42">
        <v>6874.6699268668253</v>
      </c>
      <c r="BJ162" s="42">
        <v>2410.7845045447461</v>
      </c>
      <c r="BK162" s="42">
        <v>70057.266004088087</v>
      </c>
      <c r="BL162" s="42">
        <v>892582.76272069372</v>
      </c>
      <c r="BM162" s="42">
        <v>18070.889453855467</v>
      </c>
      <c r="BN162" s="42">
        <v>93.863872588739611</v>
      </c>
      <c r="BO162" s="42">
        <v>266.73136811514166</v>
      </c>
      <c r="BP162" s="42">
        <v>2.7473697746435009</v>
      </c>
      <c r="BQ162" s="42">
        <v>44.401870540181413</v>
      </c>
      <c r="BR162" s="42">
        <v>86.320826515555012</v>
      </c>
      <c r="BS162" s="42">
        <v>0</v>
      </c>
      <c r="BT162" s="42">
        <f t="shared" si="2"/>
        <v>1334204.1995478848</v>
      </c>
    </row>
    <row r="163" spans="1:72" x14ac:dyDescent="0.25">
      <c r="A163" s="10" t="s">
        <v>130</v>
      </c>
      <c r="B163" s="8" t="s">
        <v>131</v>
      </c>
      <c r="C163" s="42">
        <v>1349.3515554637588</v>
      </c>
      <c r="D163" s="42">
        <v>1.1173625607111406</v>
      </c>
      <c r="E163" s="42">
        <v>459.41481072842635</v>
      </c>
      <c r="F163" s="42">
        <v>52.613021891029078</v>
      </c>
      <c r="G163" s="42">
        <v>260.80307917462648</v>
      </c>
      <c r="H163" s="42">
        <v>16.087134593181098</v>
      </c>
      <c r="I163" s="42">
        <v>0.24136595394580379</v>
      </c>
      <c r="J163" s="42">
        <v>65.537881525451027</v>
      </c>
      <c r="K163" s="42">
        <v>0</v>
      </c>
      <c r="L163" s="42">
        <v>305.81736776486747</v>
      </c>
      <c r="M163" s="42">
        <v>1288.276897999438</v>
      </c>
      <c r="N163" s="42">
        <v>2074.4313389777535</v>
      </c>
      <c r="O163" s="42">
        <v>63.113656518419333</v>
      </c>
      <c r="P163" s="42">
        <v>71.613856048819983</v>
      </c>
      <c r="Q163" s="42">
        <v>48.714886570026714</v>
      </c>
      <c r="R163" s="42">
        <v>226.70579615283</v>
      </c>
      <c r="S163" s="42">
        <v>62.633694101656566</v>
      </c>
      <c r="T163" s="42">
        <v>2.3018095781683443</v>
      </c>
      <c r="U163" s="42">
        <v>134.81721933412385</v>
      </c>
      <c r="V163" s="42">
        <v>1.1759115791731052</v>
      </c>
      <c r="W163" s="42">
        <v>2.7451397176435419</v>
      </c>
      <c r="X163" s="42">
        <v>194.58486464139435</v>
      </c>
      <c r="Y163" s="42">
        <v>27.776317424435049</v>
      </c>
      <c r="Z163" s="42">
        <v>25.975641096702876</v>
      </c>
      <c r="AA163" s="42">
        <v>8.2753712506013066</v>
      </c>
      <c r="AB163" s="42">
        <v>49.846199344474584</v>
      </c>
      <c r="AC163" s="42">
        <v>48.672863566627974</v>
      </c>
      <c r="AD163" s="42">
        <v>0.80993615705207822</v>
      </c>
      <c r="AE163" s="42">
        <v>30.072889644431505</v>
      </c>
      <c r="AF163" s="42">
        <v>182.90263211851067</v>
      </c>
      <c r="AG163" s="42">
        <v>4.0088430230037941</v>
      </c>
      <c r="AH163" s="42">
        <v>3523.4000648761585</v>
      </c>
      <c r="AI163" s="42">
        <v>1140.45401691648</v>
      </c>
      <c r="AJ163" s="42">
        <v>11.676182564452711</v>
      </c>
      <c r="AK163" s="42">
        <v>2.2584490258909515E-4</v>
      </c>
      <c r="AL163" s="42">
        <v>4798.3601568230979</v>
      </c>
      <c r="AM163" s="42">
        <v>0</v>
      </c>
      <c r="AN163" s="42">
        <v>19939.636724482109</v>
      </c>
      <c r="AO163" s="42">
        <v>24.120118269689929</v>
      </c>
      <c r="AP163" s="42">
        <v>213.96183889964487</v>
      </c>
      <c r="AQ163" s="42">
        <v>247.71916278037727</v>
      </c>
      <c r="AR163" s="42">
        <v>2.3788508153173158</v>
      </c>
      <c r="AS163" s="42">
        <v>2.5160295713426928</v>
      </c>
      <c r="AT163" s="42">
        <v>26.800154432996695</v>
      </c>
      <c r="AU163" s="42">
        <v>150.23173456276123</v>
      </c>
      <c r="AV163" s="42">
        <v>38.620889516036485</v>
      </c>
      <c r="AW163" s="42">
        <v>0</v>
      </c>
      <c r="AX163" s="42">
        <v>29.397137606640761</v>
      </c>
      <c r="AY163" s="42">
        <v>12.806894415378432</v>
      </c>
      <c r="AZ163" s="42">
        <v>1.5659322216434914</v>
      </c>
      <c r="BA163" s="42">
        <v>2.291524734666307E-3</v>
      </c>
      <c r="BB163" s="42">
        <v>9.5958888045259039E-2</v>
      </c>
      <c r="BC163" s="42">
        <v>53.743759339287642</v>
      </c>
      <c r="BD163" s="42">
        <v>2178.6636663769896</v>
      </c>
      <c r="BE163" s="42">
        <v>0.26460660986446383</v>
      </c>
      <c r="BF163" s="42">
        <v>0.28721473536114006</v>
      </c>
      <c r="BG163" s="42">
        <v>574.78320125960124</v>
      </c>
      <c r="BH163" s="42">
        <v>107.58650279370438</v>
      </c>
      <c r="BI163" s="42">
        <v>32290.990470142548</v>
      </c>
      <c r="BJ163" s="42">
        <v>7489.8095906425451</v>
      </c>
      <c r="BK163" s="42">
        <v>14423.652389590659</v>
      </c>
      <c r="BL163" s="42">
        <v>47.550942792518086</v>
      </c>
      <c r="BM163" s="42">
        <v>110173.33600945881</v>
      </c>
      <c r="BN163" s="42">
        <v>34013.264764257983</v>
      </c>
      <c r="BO163" s="42">
        <v>150877.15149100666</v>
      </c>
      <c r="BP163" s="42">
        <v>49.760548291708943</v>
      </c>
      <c r="BQ163" s="42">
        <v>1.6099491524043921</v>
      </c>
      <c r="BR163" s="42">
        <v>15125.736872557876</v>
      </c>
      <c r="BS163" s="42">
        <v>0</v>
      </c>
      <c r="BT163" s="42">
        <f t="shared" si="2"/>
        <v>404632.37568852166</v>
      </c>
    </row>
    <row r="164" spans="1:72" x14ac:dyDescent="0.25">
      <c r="A164" s="10" t="s">
        <v>132</v>
      </c>
      <c r="B164" s="8" t="s">
        <v>133</v>
      </c>
      <c r="C164" s="42">
        <v>743.31077867012027</v>
      </c>
      <c r="D164" s="42">
        <v>494.14845285391215</v>
      </c>
      <c r="E164" s="42">
        <v>8278.8868106147165</v>
      </c>
      <c r="F164" s="42">
        <v>7766.624510029771</v>
      </c>
      <c r="G164" s="42">
        <v>2110.6295947455446</v>
      </c>
      <c r="H164" s="42">
        <v>2410.2583982257415</v>
      </c>
      <c r="I164" s="42">
        <v>0.66175946960781062</v>
      </c>
      <c r="J164" s="42">
        <v>2.024195076981965</v>
      </c>
      <c r="K164" s="42">
        <v>0.30899749715813252</v>
      </c>
      <c r="L164" s="42">
        <v>866.94934769158783</v>
      </c>
      <c r="M164" s="42">
        <v>9530.9487729764842</v>
      </c>
      <c r="N164" s="42">
        <v>48464.515908965324</v>
      </c>
      <c r="O164" s="42">
        <v>4964.3914724028082</v>
      </c>
      <c r="P164" s="42">
        <v>7453.5536231651622</v>
      </c>
      <c r="Q164" s="42">
        <v>1977.7715035083133</v>
      </c>
      <c r="R164" s="42">
        <v>4455.6576290135245</v>
      </c>
      <c r="S164" s="42">
        <v>1424.1991479966036</v>
      </c>
      <c r="T164" s="42">
        <v>1453.7244689944253</v>
      </c>
      <c r="U164" s="42">
        <v>12100.837912512221</v>
      </c>
      <c r="V164" s="42">
        <v>453.87976868911704</v>
      </c>
      <c r="W164" s="42">
        <v>824.09178685225845</v>
      </c>
      <c r="X164" s="42">
        <v>1376.9538704044953</v>
      </c>
      <c r="Y164" s="42">
        <v>4235.2317436479461</v>
      </c>
      <c r="Z164" s="42">
        <v>1998.2559796700136</v>
      </c>
      <c r="AA164" s="42">
        <v>455.76536298322424</v>
      </c>
      <c r="AB164" s="42">
        <v>2160.9851729631973</v>
      </c>
      <c r="AC164" s="42">
        <v>1721.3496466694683</v>
      </c>
      <c r="AD164" s="42">
        <v>912.56674001499402</v>
      </c>
      <c r="AE164" s="42">
        <v>1632.4330084561477</v>
      </c>
      <c r="AF164" s="42">
        <v>1697.9774116685901</v>
      </c>
      <c r="AG164" s="42">
        <v>286.25110580515661</v>
      </c>
      <c r="AH164" s="42">
        <v>37392.702124074007</v>
      </c>
      <c r="AI164" s="42">
        <v>26.519689981182925</v>
      </c>
      <c r="AJ164" s="42">
        <v>2767.8636023558788</v>
      </c>
      <c r="AK164" s="42">
        <v>82.401408681813223</v>
      </c>
      <c r="AL164" s="42">
        <v>157.84847113847223</v>
      </c>
      <c r="AM164" s="42">
        <v>9.807448183240421</v>
      </c>
      <c r="AN164" s="42">
        <v>4932.6364037233852</v>
      </c>
      <c r="AO164" s="42">
        <v>3692.2922618337789</v>
      </c>
      <c r="AP164" s="42">
        <v>289.35528608212059</v>
      </c>
      <c r="AQ164" s="42">
        <v>4595.6171692237849</v>
      </c>
      <c r="AR164" s="42">
        <v>0.37410463664907401</v>
      </c>
      <c r="AS164" s="42">
        <v>1.3151886459843782</v>
      </c>
      <c r="AT164" s="42">
        <v>37.19387306681741</v>
      </c>
      <c r="AU164" s="42">
        <v>248.59592838753326</v>
      </c>
      <c r="AV164" s="42">
        <v>45.407838831460218</v>
      </c>
      <c r="AW164" s="42">
        <v>0</v>
      </c>
      <c r="AX164" s="42">
        <v>4461.2751586673721</v>
      </c>
      <c r="AY164" s="42">
        <v>1519.37542840376</v>
      </c>
      <c r="AZ164" s="42">
        <v>1430.6420881015961</v>
      </c>
      <c r="BA164" s="42">
        <v>116.29065202030361</v>
      </c>
      <c r="BB164" s="42">
        <v>8.5804130682823381</v>
      </c>
      <c r="BC164" s="42">
        <v>285.54189547811006</v>
      </c>
      <c r="BD164" s="42">
        <v>3301.8190131721931</v>
      </c>
      <c r="BE164" s="42">
        <v>94.292376223974117</v>
      </c>
      <c r="BF164" s="42">
        <v>11.168434256828771</v>
      </c>
      <c r="BG164" s="42">
        <v>421.17861231961376</v>
      </c>
      <c r="BH164" s="42">
        <v>115.54786675480939</v>
      </c>
      <c r="BI164" s="42">
        <v>8404.2328637496794</v>
      </c>
      <c r="BJ164" s="42">
        <v>855.9392046490417</v>
      </c>
      <c r="BK164" s="42">
        <v>2759.0586163226926</v>
      </c>
      <c r="BL164" s="42">
        <v>1756.5115822719727</v>
      </c>
      <c r="BM164" s="42">
        <v>7.1631976621710773</v>
      </c>
      <c r="BN164" s="42">
        <v>574.44188289542171</v>
      </c>
      <c r="BO164" s="42">
        <v>474.39224607952588</v>
      </c>
      <c r="BP164" s="42">
        <v>222.15659269152977</v>
      </c>
      <c r="BQ164" s="42">
        <v>128.62116047386817</v>
      </c>
      <c r="BR164" s="42">
        <v>296.18088456315627</v>
      </c>
      <c r="BS164" s="42">
        <v>0</v>
      </c>
      <c r="BT164" s="42">
        <f t="shared" si="2"/>
        <v>213779.4858509067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61.917838271733011</v>
      </c>
      <c r="AQ188" s="42">
        <v>3.5847169525740163</v>
      </c>
      <c r="AR188" s="42">
        <v>1.629416796624553</v>
      </c>
      <c r="AS188" s="42">
        <v>2.6070668745992847</v>
      </c>
      <c r="AT188" s="42">
        <v>0</v>
      </c>
      <c r="AU188" s="42">
        <v>3.2588335932491059</v>
      </c>
      <c r="AV188" s="42">
        <v>0</v>
      </c>
      <c r="AW188" s="42">
        <v>0</v>
      </c>
      <c r="AX188" s="42">
        <v>43.342486790213108</v>
      </c>
      <c r="AY188" s="42">
        <v>23.463601871393561</v>
      </c>
      <c r="AZ188" s="42">
        <v>26.396552105317756</v>
      </c>
      <c r="BA188" s="42">
        <v>4.8882503898736589</v>
      </c>
      <c r="BB188" s="42">
        <v>0</v>
      </c>
      <c r="BC188" s="42">
        <v>1.9553001559494634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196.50766567292109</v>
      </c>
      <c r="BJ188" s="42">
        <v>134.91571076051298</v>
      </c>
      <c r="BK188" s="42">
        <v>652.74436872779586</v>
      </c>
      <c r="BL188" s="42">
        <v>0</v>
      </c>
      <c r="BM188" s="42">
        <v>0</v>
      </c>
      <c r="BN188" s="42">
        <v>161.31226286583075</v>
      </c>
      <c r="BO188" s="42">
        <v>241.47956925975873</v>
      </c>
      <c r="BP188" s="42">
        <v>52.141337491985695</v>
      </c>
      <c r="BQ188" s="42">
        <v>0</v>
      </c>
      <c r="BR188" s="42">
        <v>0</v>
      </c>
      <c r="BS188" s="42">
        <v>0</v>
      </c>
      <c r="BT188" s="42">
        <f t="shared" si="2"/>
        <v>1612.1449785803327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0.30797676817639352</v>
      </c>
      <c r="AC189" s="42">
        <v>0</v>
      </c>
      <c r="AD189" s="42">
        <v>0.11579926483432397</v>
      </c>
      <c r="AE189" s="42">
        <v>0</v>
      </c>
      <c r="AF189" s="42">
        <v>0.16507554774254693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0.23898997210488138</v>
      </c>
      <c r="AM189" s="42">
        <v>0</v>
      </c>
      <c r="AN189" s="42">
        <v>0</v>
      </c>
      <c r="AO189" s="42">
        <v>0</v>
      </c>
      <c r="AP189" s="42">
        <v>0.94856844598329215</v>
      </c>
      <c r="AQ189" s="42">
        <v>1.958732245601863</v>
      </c>
      <c r="AR189" s="42">
        <v>3.4493398035756073E-2</v>
      </c>
      <c r="AS189" s="42">
        <v>0</v>
      </c>
      <c r="AT189" s="42">
        <v>6.652298192610101E-2</v>
      </c>
      <c r="AU189" s="42">
        <v>0.71204228802382186</v>
      </c>
      <c r="AV189" s="42">
        <v>5.420391119904526E-2</v>
      </c>
      <c r="AW189" s="42">
        <v>0</v>
      </c>
      <c r="AX189" s="42">
        <v>8.7169744464646435</v>
      </c>
      <c r="AY189" s="42">
        <v>3.1093334515088693</v>
      </c>
      <c r="AZ189" s="42">
        <v>0</v>
      </c>
      <c r="BA189" s="42">
        <v>0</v>
      </c>
      <c r="BB189" s="42">
        <v>1.2319070727055742E-2</v>
      </c>
      <c r="BC189" s="42">
        <v>7.3914424362334447E-2</v>
      </c>
      <c r="BD189" s="42">
        <v>2.2568537571966121</v>
      </c>
      <c r="BE189" s="42">
        <v>7.1450610216923297E-2</v>
      </c>
      <c r="BF189" s="42">
        <v>0</v>
      </c>
      <c r="BG189" s="42">
        <v>0.24884522868652598</v>
      </c>
      <c r="BH189" s="42">
        <v>6.159535363527871E-2</v>
      </c>
      <c r="BI189" s="42">
        <v>3.9100730487674924</v>
      </c>
      <c r="BJ189" s="42">
        <v>0.45826943104647361</v>
      </c>
      <c r="BK189" s="42">
        <v>0.20203275992371417</v>
      </c>
      <c r="BL189" s="42">
        <v>0.19217750334206957</v>
      </c>
      <c r="BM189" s="42">
        <v>0.10594400825267938</v>
      </c>
      <c r="BN189" s="42">
        <v>0.24638141454111484</v>
      </c>
      <c r="BO189" s="42">
        <v>1.7813376271322603</v>
      </c>
      <c r="BP189" s="42">
        <v>1.5103180711370339</v>
      </c>
      <c r="BQ189" s="42">
        <v>0</v>
      </c>
      <c r="BR189" s="42">
        <v>19.042819529882767</v>
      </c>
      <c r="BS189" s="42">
        <v>0</v>
      </c>
      <c r="BT189" s="42">
        <f t="shared" si="2"/>
        <v>46.603044560451877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1120.4604824570026</v>
      </c>
      <c r="AO190" s="42">
        <v>0</v>
      </c>
      <c r="AP190" s="42">
        <v>3.5788125702622464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23.810059140928416</v>
      </c>
      <c r="BK190" s="42">
        <v>4.8934784123993982</v>
      </c>
      <c r="BL190" s="42">
        <v>0</v>
      </c>
      <c r="BM190" s="42">
        <v>0</v>
      </c>
      <c r="BN190" s="42">
        <v>64.309070777875675</v>
      </c>
      <c r="BO190" s="42">
        <v>656.49299566943273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1873.544899027901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8.4195216333389684</v>
      </c>
      <c r="AC193" s="42">
        <v>0</v>
      </c>
      <c r="AD193" s="42">
        <v>3.1657401341354525</v>
      </c>
      <c r="AE193" s="42">
        <v>0</v>
      </c>
      <c r="AF193" s="42">
        <v>4.5128635954696872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6.5335487874710401</v>
      </c>
      <c r="AM193" s="42">
        <v>0</v>
      </c>
      <c r="AN193" s="42">
        <v>0</v>
      </c>
      <c r="AO193" s="42">
        <v>0</v>
      </c>
      <c r="AP193" s="42">
        <v>25.932126630684024</v>
      </c>
      <c r="AQ193" s="42">
        <v>53.548157588035842</v>
      </c>
      <c r="AR193" s="42">
        <v>0.94298642293396451</v>
      </c>
      <c r="AS193" s="42">
        <v>0</v>
      </c>
      <c r="AT193" s="42">
        <v>1.8186166728012174</v>
      </c>
      <c r="AU193" s="42">
        <v>19.465934016279697</v>
      </c>
      <c r="AV193" s="42">
        <v>1.4818358074676585</v>
      </c>
      <c r="AW193" s="42">
        <v>0</v>
      </c>
      <c r="AX193" s="42">
        <v>238.30614031002619</v>
      </c>
      <c r="AY193" s="42">
        <v>85.003490410190238</v>
      </c>
      <c r="AZ193" s="42">
        <v>0</v>
      </c>
      <c r="BA193" s="42">
        <v>0</v>
      </c>
      <c r="BB193" s="42">
        <v>0.33678086533355878</v>
      </c>
      <c r="BC193" s="42">
        <v>2.0206851920013524</v>
      </c>
      <c r="BD193" s="42">
        <v>61.698254529107963</v>
      </c>
      <c r="BE193" s="42">
        <v>1.9533290189346408</v>
      </c>
      <c r="BF193" s="42">
        <v>0</v>
      </c>
      <c r="BG193" s="42">
        <v>6.8029734797378874</v>
      </c>
      <c r="BH193" s="42">
        <v>1.6839043266677938</v>
      </c>
      <c r="BI193" s="42">
        <v>106.89424665687154</v>
      </c>
      <c r="BJ193" s="42">
        <v>12.528248190408386</v>
      </c>
      <c r="BK193" s="42">
        <v>5.5232061914703641</v>
      </c>
      <c r="BL193" s="42">
        <v>5.2537814992035168</v>
      </c>
      <c r="BM193" s="42">
        <v>2.8963154418686052</v>
      </c>
      <c r="BN193" s="42">
        <v>6.7356173066711751</v>
      </c>
      <c r="BO193" s="42">
        <v>48.698513127232594</v>
      </c>
      <c r="BP193" s="42">
        <v>41.289334089894304</v>
      </c>
      <c r="BQ193" s="42">
        <v>0</v>
      </c>
      <c r="BR193" s="42">
        <v>520.59586163261508</v>
      </c>
      <c r="BS193" s="42">
        <v>0</v>
      </c>
      <c r="BT193" s="42">
        <f t="shared" si="2"/>
        <v>1274.0420135568527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6.3428016551858132E-2</v>
      </c>
      <c r="AC194" s="42">
        <v>0</v>
      </c>
      <c r="AD194" s="42">
        <v>2.3848934223498656E-2</v>
      </c>
      <c r="AE194" s="42">
        <v>0</v>
      </c>
      <c r="AF194" s="42">
        <v>3.3997416871795957E-2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4.9220140844241908E-2</v>
      </c>
      <c r="AM194" s="42">
        <v>0</v>
      </c>
      <c r="AN194" s="42">
        <v>0</v>
      </c>
      <c r="AO194" s="42">
        <v>0</v>
      </c>
      <c r="AP194" s="42">
        <v>0.19535829097972304</v>
      </c>
      <c r="AQ194" s="42">
        <v>0.40340218526981769</v>
      </c>
      <c r="AR194" s="42">
        <v>7.1039378538081104E-3</v>
      </c>
      <c r="AS194" s="42">
        <v>0</v>
      </c>
      <c r="AT194" s="42">
        <v>1.3700451575201356E-2</v>
      </c>
      <c r="AU194" s="42">
        <v>0.14664557426789598</v>
      </c>
      <c r="AV194" s="42">
        <v>1.116333091312703E-2</v>
      </c>
      <c r="AW194" s="42">
        <v>0</v>
      </c>
      <c r="AX194" s="42">
        <v>1.7952665804837924</v>
      </c>
      <c r="AY194" s="42">
        <v>0.6403692551075596</v>
      </c>
      <c r="AZ194" s="42">
        <v>0</v>
      </c>
      <c r="BA194" s="42">
        <v>0</v>
      </c>
      <c r="BB194" s="42">
        <v>2.537120662074325E-3</v>
      </c>
      <c r="BC194" s="42">
        <v>1.5222723972445951E-2</v>
      </c>
      <c r="BD194" s="42">
        <v>0.46480050529201633</v>
      </c>
      <c r="BE194" s="42">
        <v>1.4715299840031086E-2</v>
      </c>
      <c r="BF194" s="42">
        <v>0</v>
      </c>
      <c r="BG194" s="42">
        <v>5.1249837373901368E-2</v>
      </c>
      <c r="BH194" s="42">
        <v>1.2685603310371626E-2</v>
      </c>
      <c r="BI194" s="42">
        <v>0.80528209814239082</v>
      </c>
      <c r="BJ194" s="42">
        <v>9.4380888629164897E-2</v>
      </c>
      <c r="BK194" s="42">
        <v>4.1608778858018933E-2</v>
      </c>
      <c r="BL194" s="42">
        <v>3.9579082328359473E-2</v>
      </c>
      <c r="BM194" s="42">
        <v>2.1819237693839196E-2</v>
      </c>
      <c r="BN194" s="42">
        <v>5.0742413241486505E-2</v>
      </c>
      <c r="BO194" s="42">
        <v>0.36686764773594743</v>
      </c>
      <c r="BP194" s="42">
        <v>0.31105099317031226</v>
      </c>
      <c r="BQ194" s="42">
        <v>0</v>
      </c>
      <c r="BR194" s="42">
        <v>3.9218811194344916</v>
      </c>
      <c r="BS194" s="42">
        <v>0</v>
      </c>
      <c r="BT194" s="42">
        <f t="shared" si="2"/>
        <v>9.5979274646271726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2.7943003829817559</v>
      </c>
      <c r="E206" s="42">
        <v>0</v>
      </c>
      <c r="F206" s="42">
        <v>652.86560755086509</v>
      </c>
      <c r="G206" s="42">
        <v>27.197459419321667</v>
      </c>
      <c r="H206" s="42">
        <v>130.06198146242355</v>
      </c>
      <c r="I206" s="42">
        <v>0</v>
      </c>
      <c r="J206" s="42">
        <v>1.4410100340577816</v>
      </c>
      <c r="K206" s="42">
        <v>0</v>
      </c>
      <c r="L206" s="42">
        <v>393.182456633453</v>
      </c>
      <c r="M206" s="42">
        <v>231.11649350355697</v>
      </c>
      <c r="N206" s="42">
        <v>445.53283648574973</v>
      </c>
      <c r="O206" s="42">
        <v>67.348473337521909</v>
      </c>
      <c r="P206" s="42">
        <v>84.138313324385408</v>
      </c>
      <c r="Q206" s="42">
        <v>53.191395042050722</v>
      </c>
      <c r="R206" s="42">
        <v>264.0883195463316</v>
      </c>
      <c r="S206" s="42">
        <v>123.42482630853998</v>
      </c>
      <c r="T206" s="42">
        <v>92.763273700610924</v>
      </c>
      <c r="U206" s="42">
        <v>237.99877799189088</v>
      </c>
      <c r="V206" s="42">
        <v>16.716823185953302</v>
      </c>
      <c r="W206" s="42">
        <v>21.289314721741629</v>
      </c>
      <c r="X206" s="42">
        <v>45.355289081389614</v>
      </c>
      <c r="Y206" s="42">
        <v>89.171609904846974</v>
      </c>
      <c r="Z206" s="42">
        <v>345.31664201236106</v>
      </c>
      <c r="AA206" s="42">
        <v>97.762395581804739</v>
      </c>
      <c r="AB206" s="42">
        <v>997.58633655260803</v>
      </c>
      <c r="AC206" s="42">
        <v>16.057265361125193</v>
      </c>
      <c r="AD206" s="42">
        <v>49.559261131567318</v>
      </c>
      <c r="AE206" s="42">
        <v>0</v>
      </c>
      <c r="AF206" s="42">
        <v>11.530916604868176</v>
      </c>
      <c r="AG206" s="42">
        <v>25.661323935852206</v>
      </c>
      <c r="AH206" s="42">
        <v>142.00126491698197</v>
      </c>
      <c r="AI206" s="42">
        <v>0</v>
      </c>
      <c r="AJ206" s="42">
        <v>101.35689570997459</v>
      </c>
      <c r="AK206" s="42">
        <v>4.3184642282445314</v>
      </c>
      <c r="AL206" s="42">
        <v>17.695921384454802</v>
      </c>
      <c r="AM206" s="42">
        <v>0</v>
      </c>
      <c r="AN206" s="42">
        <v>0</v>
      </c>
      <c r="AO206" s="42">
        <v>1433.2220691620969</v>
      </c>
      <c r="AP206" s="42">
        <v>1969.9817700021379</v>
      </c>
      <c r="AQ206" s="42">
        <v>478.64445148142346</v>
      </c>
      <c r="AR206" s="42">
        <v>0</v>
      </c>
      <c r="AS206" s="42">
        <v>0</v>
      </c>
      <c r="AT206" s="42">
        <v>0</v>
      </c>
      <c r="AU206" s="42">
        <v>51.686601483386227</v>
      </c>
      <c r="AV206" s="42">
        <v>0</v>
      </c>
      <c r="AW206" s="42">
        <v>0</v>
      </c>
      <c r="AX206" s="42">
        <v>618.51962154786622</v>
      </c>
      <c r="AY206" s="42">
        <v>356.79622721312927</v>
      </c>
      <c r="AZ206" s="42">
        <v>0</v>
      </c>
      <c r="BA206" s="42">
        <v>4.3184642282445314</v>
      </c>
      <c r="BB206" s="42">
        <v>16.765802297890534</v>
      </c>
      <c r="BC206" s="42">
        <v>30.028767276033975</v>
      </c>
      <c r="BD206" s="42">
        <v>3.0483276905255519</v>
      </c>
      <c r="BE206" s="42">
        <v>12.701365377189799</v>
      </c>
      <c r="BF206" s="42">
        <v>2.7943003829817559</v>
      </c>
      <c r="BG206" s="42">
        <v>65.592590332165415</v>
      </c>
      <c r="BH206" s="42">
        <v>31.662857425434769</v>
      </c>
      <c r="BI206" s="42">
        <v>3105.7160715426357</v>
      </c>
      <c r="BJ206" s="42">
        <v>0</v>
      </c>
      <c r="BK206" s="42">
        <v>0</v>
      </c>
      <c r="BL206" s="42">
        <v>42.168533052270135</v>
      </c>
      <c r="BM206" s="42">
        <v>0</v>
      </c>
      <c r="BN206" s="42">
        <v>0</v>
      </c>
      <c r="BO206" s="42">
        <v>0</v>
      </c>
      <c r="BP206" s="42">
        <v>0</v>
      </c>
      <c r="BQ206" s="42">
        <v>3.0483276905255519</v>
      </c>
      <c r="BR206" s="42">
        <v>0</v>
      </c>
      <c r="BS206" s="42">
        <v>0</v>
      </c>
      <c r="BT206" s="42">
        <f t="shared" si="3"/>
        <v>13015.221397223455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0.39509530535720505</v>
      </c>
      <c r="AC212" s="42">
        <v>0</v>
      </c>
      <c r="AD212" s="42">
        <v>0.14855583481430909</v>
      </c>
      <c r="AE212" s="42">
        <v>0</v>
      </c>
      <c r="AF212" s="42">
        <v>0.21177108367146191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0.3065939569571911</v>
      </c>
      <c r="AM212" s="42">
        <v>0</v>
      </c>
      <c r="AN212" s="42">
        <v>0</v>
      </c>
      <c r="AO212" s="42">
        <v>0</v>
      </c>
      <c r="AP212" s="42">
        <v>1.2168935405001915</v>
      </c>
      <c r="AQ212" s="42">
        <v>2.512806142071824</v>
      </c>
      <c r="AR212" s="42">
        <v>4.4250674200006966E-2</v>
      </c>
      <c r="AS212" s="42">
        <v>0</v>
      </c>
      <c r="AT212" s="42">
        <v>8.5340585957156295E-2</v>
      </c>
      <c r="AU212" s="42">
        <v>0.91346034598585812</v>
      </c>
      <c r="AV212" s="42">
        <v>6.9536773742868097E-2</v>
      </c>
      <c r="AW212" s="42">
        <v>0</v>
      </c>
      <c r="AX212" s="42">
        <v>11.182777522830332</v>
      </c>
      <c r="AY212" s="42">
        <v>3.9888822028863422</v>
      </c>
      <c r="AZ212" s="42">
        <v>0</v>
      </c>
      <c r="BA212" s="42">
        <v>0</v>
      </c>
      <c r="BB212" s="42">
        <v>1.5803812214288202E-2</v>
      </c>
      <c r="BC212" s="42">
        <v>9.482287328572922E-2</v>
      </c>
      <c r="BD212" s="42">
        <v>2.8952583976575985</v>
      </c>
      <c r="BE212" s="42">
        <v>9.1662110842871569E-2</v>
      </c>
      <c r="BF212" s="42">
        <v>0</v>
      </c>
      <c r="BG212" s="42">
        <v>0.31923700672862171</v>
      </c>
      <c r="BH212" s="42">
        <v>7.9019061071441007E-2</v>
      </c>
      <c r="BI212" s="42">
        <v>5.0161299968150752</v>
      </c>
      <c r="BJ212" s="42">
        <v>0.58790181437152111</v>
      </c>
      <c r="BK212" s="42">
        <v>0.25918252031432654</v>
      </c>
      <c r="BL212" s="42">
        <v>0.24653947054289596</v>
      </c>
      <c r="BM212" s="42">
        <v>0.13591278504287854</v>
      </c>
      <c r="BN212" s="42">
        <v>0.31607624428576403</v>
      </c>
      <c r="BO212" s="42">
        <v>2.2852312461860742</v>
      </c>
      <c r="BP212" s="42">
        <v>1.9375473774717336</v>
      </c>
      <c r="BQ212" s="42">
        <v>0</v>
      </c>
      <c r="BR212" s="42">
        <v>24.429532920846704</v>
      </c>
      <c r="BS212" s="42">
        <v>0</v>
      </c>
      <c r="BT212" s="42">
        <f t="shared" si="3"/>
        <v>59.785821606652263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29.088740997476823</v>
      </c>
      <c r="AC238" s="42">
        <v>0</v>
      </c>
      <c r="AD238" s="42">
        <v>10.937366615051285</v>
      </c>
      <c r="AE238" s="42">
        <v>0</v>
      </c>
      <c r="AF238" s="42">
        <v>15.591565174647576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22.572863014042014</v>
      </c>
      <c r="AM238" s="42">
        <v>0</v>
      </c>
      <c r="AN238" s="42">
        <v>0</v>
      </c>
      <c r="AO238" s="42">
        <v>0</v>
      </c>
      <c r="AP238" s="42">
        <v>89.593322272228605</v>
      </c>
      <c r="AQ238" s="42">
        <v>185.00439274395259</v>
      </c>
      <c r="AR238" s="42">
        <v>3.257938991717404</v>
      </c>
      <c r="AS238" s="42">
        <v>0</v>
      </c>
      <c r="AT238" s="42">
        <v>6.2831680554549934</v>
      </c>
      <c r="AU238" s="42">
        <v>67.253169186166417</v>
      </c>
      <c r="AV238" s="42">
        <v>5.1196184155559203</v>
      </c>
      <c r="AW238" s="42">
        <v>0</v>
      </c>
      <c r="AX238" s="42">
        <v>823.32772519258401</v>
      </c>
      <c r="AY238" s="42">
        <v>293.67992911052602</v>
      </c>
      <c r="AZ238" s="42">
        <v>0</v>
      </c>
      <c r="BA238" s="42">
        <v>0</v>
      </c>
      <c r="BB238" s="42">
        <v>1.1635496398990728</v>
      </c>
      <c r="BC238" s="42">
        <v>6.9812978393944372</v>
      </c>
      <c r="BD238" s="42">
        <v>213.16229402951015</v>
      </c>
      <c r="BE238" s="42">
        <v>6.7485879114146226</v>
      </c>
      <c r="BF238" s="42">
        <v>0</v>
      </c>
      <c r="BG238" s="42">
        <v>23.503702725961272</v>
      </c>
      <c r="BH238" s="42">
        <v>5.8177481994953641</v>
      </c>
      <c r="BI238" s="42">
        <v>369.31065570396572</v>
      </c>
      <c r="BJ238" s="42">
        <v>43.284046604245511</v>
      </c>
      <c r="BK238" s="42">
        <v>19.082214094344796</v>
      </c>
      <c r="BL238" s="42">
        <v>18.151374382425537</v>
      </c>
      <c r="BM238" s="42">
        <v>10.006526903132027</v>
      </c>
      <c r="BN238" s="42">
        <v>23.270992797981457</v>
      </c>
      <c r="BO238" s="42">
        <v>168.24927792940593</v>
      </c>
      <c r="BP238" s="42">
        <v>142.65118585162634</v>
      </c>
      <c r="BQ238" s="42">
        <v>0</v>
      </c>
      <c r="BR238" s="42">
        <v>1798.615033355987</v>
      </c>
      <c r="BS238" s="42">
        <v>0</v>
      </c>
      <c r="BT238" s="42">
        <f t="shared" si="3"/>
        <v>4401.7082877381927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217</v>
      </c>
      <c r="D248" s="42">
        <v>4</v>
      </c>
      <c r="E248" s="42">
        <v>0</v>
      </c>
      <c r="F248" s="42">
        <v>189</v>
      </c>
      <c r="G248" s="42">
        <v>88</v>
      </c>
      <c r="H248" s="42">
        <v>15</v>
      </c>
      <c r="I248" s="42">
        <v>0</v>
      </c>
      <c r="J248" s="42">
        <v>0</v>
      </c>
      <c r="K248" s="42">
        <v>0</v>
      </c>
      <c r="L248" s="42">
        <v>24</v>
      </c>
      <c r="M248" s="42">
        <v>189</v>
      </c>
      <c r="N248" s="42">
        <v>477</v>
      </c>
      <c r="O248" s="42">
        <v>12</v>
      </c>
      <c r="P248" s="42">
        <v>24</v>
      </c>
      <c r="Q248" s="42">
        <v>10</v>
      </c>
      <c r="R248" s="42">
        <v>17</v>
      </c>
      <c r="S248" s="42">
        <v>28</v>
      </c>
      <c r="T248" s="42">
        <v>30</v>
      </c>
      <c r="U248" s="42">
        <v>173</v>
      </c>
      <c r="V248" s="42">
        <v>0</v>
      </c>
      <c r="W248" s="42">
        <v>9</v>
      </c>
      <c r="X248" s="42">
        <v>11</v>
      </c>
      <c r="Y248" s="42">
        <v>15</v>
      </c>
      <c r="Z248" s="42">
        <v>284</v>
      </c>
      <c r="AA248" s="42">
        <v>160</v>
      </c>
      <c r="AB248" s="42">
        <v>174</v>
      </c>
      <c r="AC248" s="42">
        <v>3</v>
      </c>
      <c r="AD248" s="42">
        <v>21</v>
      </c>
      <c r="AE248" s="42">
        <v>479</v>
      </c>
      <c r="AF248" s="42">
        <v>670</v>
      </c>
      <c r="AG248" s="42">
        <v>47</v>
      </c>
      <c r="AH248" s="42">
        <v>2966</v>
      </c>
      <c r="AI248" s="42">
        <v>0</v>
      </c>
      <c r="AJ248" s="42">
        <v>349</v>
      </c>
      <c r="AK248" s="42">
        <v>0</v>
      </c>
      <c r="AL248" s="42">
        <v>443</v>
      </c>
      <c r="AM248" s="42">
        <v>0</v>
      </c>
      <c r="AN248" s="42">
        <v>74</v>
      </c>
      <c r="AO248" s="42">
        <v>202</v>
      </c>
      <c r="AP248" s="42">
        <v>924</v>
      </c>
      <c r="AQ248" s="42">
        <v>364</v>
      </c>
      <c r="AR248" s="42">
        <v>41</v>
      </c>
      <c r="AS248" s="42">
        <v>29</v>
      </c>
      <c r="AT248" s="42">
        <v>119</v>
      </c>
      <c r="AU248" s="42">
        <v>739</v>
      </c>
      <c r="AV248" s="42">
        <v>1042</v>
      </c>
      <c r="AW248" s="42">
        <v>0</v>
      </c>
      <c r="AX248" s="42">
        <v>671</v>
      </c>
      <c r="AY248" s="42">
        <v>428</v>
      </c>
      <c r="AZ248" s="42">
        <v>612</v>
      </c>
      <c r="BA248" s="42">
        <v>0</v>
      </c>
      <c r="BB248" s="42">
        <v>15</v>
      </c>
      <c r="BC248" s="42">
        <v>57</v>
      </c>
      <c r="BD248" s="42">
        <v>105</v>
      </c>
      <c r="BE248" s="42">
        <v>21</v>
      </c>
      <c r="BF248" s="42">
        <v>4</v>
      </c>
      <c r="BG248" s="42">
        <v>228</v>
      </c>
      <c r="BH248" s="42">
        <v>33</v>
      </c>
      <c r="BI248" s="42">
        <v>378</v>
      </c>
      <c r="BJ248" s="42">
        <v>317</v>
      </c>
      <c r="BK248" s="42">
        <v>132</v>
      </c>
      <c r="BL248" s="42">
        <v>388</v>
      </c>
      <c r="BM248" s="42">
        <v>65</v>
      </c>
      <c r="BN248" s="42">
        <v>79</v>
      </c>
      <c r="BO248" s="42">
        <v>0</v>
      </c>
      <c r="BP248" s="42">
        <v>10</v>
      </c>
      <c r="BQ248" s="42">
        <v>0</v>
      </c>
      <c r="BR248" s="42">
        <v>1793</v>
      </c>
      <c r="BS248" s="42">
        <v>0</v>
      </c>
      <c r="BT248" s="42">
        <f t="shared" si="3"/>
        <v>15998</v>
      </c>
    </row>
    <row r="249" spans="1:72" x14ac:dyDescent="0.25">
      <c r="A249" s="16" t="s">
        <v>291</v>
      </c>
      <c r="B249" s="17"/>
      <c r="C249" s="43">
        <v>768</v>
      </c>
      <c r="D249" s="43">
        <v>67</v>
      </c>
      <c r="E249" s="43">
        <v>15079</v>
      </c>
      <c r="F249" s="43">
        <v>3240</v>
      </c>
      <c r="G249" s="43">
        <v>496</v>
      </c>
      <c r="H249" s="43">
        <v>124</v>
      </c>
      <c r="I249" s="43">
        <v>10</v>
      </c>
      <c r="J249" s="43">
        <v>17</v>
      </c>
      <c r="K249" s="43">
        <v>2</v>
      </c>
      <c r="L249" s="43">
        <v>354</v>
      </c>
      <c r="M249" s="43">
        <v>1245</v>
      </c>
      <c r="N249" s="43">
        <v>10490</v>
      </c>
      <c r="O249" s="43">
        <v>216</v>
      </c>
      <c r="P249" s="43">
        <v>970</v>
      </c>
      <c r="Q249" s="43">
        <v>149</v>
      </c>
      <c r="R249" s="43">
        <v>276</v>
      </c>
      <c r="S249" s="43">
        <v>427</v>
      </c>
      <c r="T249" s="43">
        <v>436</v>
      </c>
      <c r="U249" s="43">
        <v>3063</v>
      </c>
      <c r="V249" s="43">
        <v>89</v>
      </c>
      <c r="W249" s="43">
        <v>216</v>
      </c>
      <c r="X249" s="43">
        <v>513</v>
      </c>
      <c r="Y249" s="43">
        <v>972</v>
      </c>
      <c r="Z249" s="43">
        <v>11976</v>
      </c>
      <c r="AA249" s="43">
        <v>8890</v>
      </c>
      <c r="AB249" s="43">
        <v>142196</v>
      </c>
      <c r="AC249" s="43">
        <v>6082</v>
      </c>
      <c r="AD249" s="43">
        <v>9305</v>
      </c>
      <c r="AE249" s="43">
        <v>423</v>
      </c>
      <c r="AF249" s="43">
        <v>77588</v>
      </c>
      <c r="AG249" s="43">
        <v>16903</v>
      </c>
      <c r="AH249" s="43">
        <v>233001</v>
      </c>
      <c r="AI249" s="43">
        <v>3057</v>
      </c>
      <c r="AJ249" s="43">
        <v>177791</v>
      </c>
      <c r="AK249" s="43">
        <v>8773</v>
      </c>
      <c r="AL249" s="43">
        <v>12783</v>
      </c>
      <c r="AM249" s="43">
        <v>9685</v>
      </c>
      <c r="AN249" s="43">
        <v>2651</v>
      </c>
      <c r="AO249" s="43">
        <v>4124</v>
      </c>
      <c r="AP249" s="43">
        <v>3576</v>
      </c>
      <c r="AQ249" s="43">
        <v>434004</v>
      </c>
      <c r="AR249" s="43">
        <v>15005</v>
      </c>
      <c r="AS249" s="43">
        <v>26896</v>
      </c>
      <c r="AT249" s="43">
        <v>19241</v>
      </c>
      <c r="AU249" s="43">
        <v>126070</v>
      </c>
      <c r="AV249" s="43">
        <v>678</v>
      </c>
      <c r="AW249" s="43">
        <v>0</v>
      </c>
      <c r="AX249" s="43">
        <v>63213</v>
      </c>
      <c r="AY249" s="43">
        <v>36560</v>
      </c>
      <c r="AZ249" s="43">
        <v>49968</v>
      </c>
      <c r="BA249" s="43">
        <v>22572</v>
      </c>
      <c r="BB249" s="43">
        <v>1080</v>
      </c>
      <c r="BC249" s="43">
        <v>5686</v>
      </c>
      <c r="BD249" s="43">
        <v>1663</v>
      </c>
      <c r="BE249" s="43">
        <v>1502</v>
      </c>
      <c r="BF249" s="43">
        <v>1306</v>
      </c>
      <c r="BG249" s="43">
        <v>24937</v>
      </c>
      <c r="BH249" s="43">
        <v>11163</v>
      </c>
      <c r="BI249" s="43">
        <v>643371</v>
      </c>
      <c r="BJ249" s="43">
        <v>85958</v>
      </c>
      <c r="BK249" s="43">
        <v>213887</v>
      </c>
      <c r="BL249" s="43">
        <v>1360067</v>
      </c>
      <c r="BM249" s="43">
        <v>232374</v>
      </c>
      <c r="BN249" s="43">
        <v>94598</v>
      </c>
      <c r="BO249" s="43">
        <v>132217</v>
      </c>
      <c r="BP249" s="43">
        <v>192155</v>
      </c>
      <c r="BQ249" s="43">
        <v>1518</v>
      </c>
      <c r="BR249" s="43">
        <v>96498</v>
      </c>
      <c r="BS249" s="43">
        <v>0</v>
      </c>
      <c r="BT249" s="42">
        <f t="shared" si="3"/>
        <v>4662210</v>
      </c>
    </row>
    <row r="250" spans="1:72" ht="15.75" thickBot="1" x14ac:dyDescent="0.3">
      <c r="A250" s="18" t="s">
        <v>301</v>
      </c>
      <c r="B250" s="19"/>
      <c r="C250" s="46">
        <f>SUM(C6:C249)</f>
        <v>4696360.9999999981</v>
      </c>
      <c r="D250" s="46">
        <f t="shared" ref="D250:BO250" si="4">SUM(D6:D249)</f>
        <v>326619</v>
      </c>
      <c r="E250" s="46">
        <f t="shared" si="4"/>
        <v>900174.00000000012</v>
      </c>
      <c r="F250" s="46">
        <f t="shared" si="4"/>
        <v>1202976.0000000005</v>
      </c>
      <c r="G250" s="46">
        <f t="shared" si="4"/>
        <v>2787194.0000000005</v>
      </c>
      <c r="H250" s="46">
        <f t="shared" si="4"/>
        <v>113074.99999999999</v>
      </c>
      <c r="I250" s="46">
        <f t="shared" si="4"/>
        <v>204983</v>
      </c>
      <c r="J250" s="46">
        <f t="shared" si="4"/>
        <v>155353.00000000003</v>
      </c>
      <c r="K250" s="46">
        <f t="shared" si="4"/>
        <v>97066.000000000029</v>
      </c>
      <c r="L250" s="46">
        <f t="shared" si="4"/>
        <v>218239.99999999997</v>
      </c>
      <c r="M250" s="46">
        <f t="shared" si="4"/>
        <v>952585.00000000035</v>
      </c>
      <c r="N250" s="46">
        <f t="shared" si="4"/>
        <v>2830358.0000000005</v>
      </c>
      <c r="O250" s="46">
        <f t="shared" si="4"/>
        <v>710316.99999999977</v>
      </c>
      <c r="P250" s="46">
        <f t="shared" si="4"/>
        <v>667575</v>
      </c>
      <c r="Q250" s="46">
        <f t="shared" si="4"/>
        <v>188624</v>
      </c>
      <c r="R250" s="46">
        <f t="shared" si="4"/>
        <v>408578.99999999994</v>
      </c>
      <c r="S250" s="46">
        <f t="shared" si="4"/>
        <v>1304513.9999999998</v>
      </c>
      <c r="T250" s="46">
        <f t="shared" si="4"/>
        <v>328833</v>
      </c>
      <c r="U250" s="46">
        <f t="shared" si="4"/>
        <v>3782653</v>
      </c>
      <c r="V250" s="46">
        <f t="shared" si="4"/>
        <v>55395.000000000015</v>
      </c>
      <c r="W250" s="46">
        <f t="shared" si="4"/>
        <v>131250.00000000003</v>
      </c>
      <c r="X250" s="46">
        <f t="shared" si="4"/>
        <v>1533623.9999999995</v>
      </c>
      <c r="Y250" s="46">
        <f t="shared" si="4"/>
        <v>755823</v>
      </c>
      <c r="Z250" s="46">
        <f t="shared" si="4"/>
        <v>3846000.9999999995</v>
      </c>
      <c r="AA250" s="46">
        <f t="shared" si="4"/>
        <v>636273.00000000012</v>
      </c>
      <c r="AB250" s="46">
        <f t="shared" si="4"/>
        <v>2055779</v>
      </c>
      <c r="AC250" s="46">
        <f t="shared" si="4"/>
        <v>3744562.0000000005</v>
      </c>
      <c r="AD250" s="46">
        <f t="shared" si="4"/>
        <v>189438</v>
      </c>
      <c r="AE250" s="46">
        <f t="shared" si="4"/>
        <v>4696114.0000000009</v>
      </c>
      <c r="AF250" s="46">
        <f t="shared" si="4"/>
        <v>2140335.0000000009</v>
      </c>
      <c r="AG250" s="46">
        <f t="shared" si="4"/>
        <v>257034.00000000003</v>
      </c>
      <c r="AH250" s="46">
        <f t="shared" si="4"/>
        <v>4461462</v>
      </c>
      <c r="AI250" s="46">
        <f t="shared" si="4"/>
        <v>58726.999999999985</v>
      </c>
      <c r="AJ250" s="46">
        <f t="shared" si="4"/>
        <v>1904421.9999999993</v>
      </c>
      <c r="AK250" s="46">
        <f t="shared" si="4"/>
        <v>106824.99999999999</v>
      </c>
      <c r="AL250" s="46">
        <f t="shared" si="4"/>
        <v>1338772</v>
      </c>
      <c r="AM250" s="46">
        <f t="shared" si="4"/>
        <v>693843.99999999988</v>
      </c>
      <c r="AN250" s="46">
        <f t="shared" si="4"/>
        <v>333640.00000000006</v>
      </c>
      <c r="AO250" s="46">
        <f t="shared" si="4"/>
        <v>1099919</v>
      </c>
      <c r="AP250" s="46">
        <f t="shared" si="4"/>
        <v>5242122.0000000009</v>
      </c>
      <c r="AQ250" s="46">
        <f t="shared" si="4"/>
        <v>2275641</v>
      </c>
      <c r="AR250" s="46">
        <f t="shared" si="4"/>
        <v>75801.999999999985</v>
      </c>
      <c r="AS250" s="46">
        <f t="shared" si="4"/>
        <v>188153</v>
      </c>
      <c r="AT250" s="46">
        <f t="shared" si="4"/>
        <v>455167.00000000006</v>
      </c>
      <c r="AU250" s="46">
        <f t="shared" si="4"/>
        <v>1126253.9999999998</v>
      </c>
      <c r="AV250" s="46">
        <f t="shared" si="4"/>
        <v>858194.99999999977</v>
      </c>
      <c r="AW250" s="46">
        <f t="shared" si="4"/>
        <v>0</v>
      </c>
      <c r="AX250" s="46">
        <f t="shared" si="4"/>
        <v>1065460</v>
      </c>
      <c r="AY250" s="46">
        <f t="shared" si="4"/>
        <v>887096.99999999977</v>
      </c>
      <c r="AZ250" s="46">
        <f t="shared" si="4"/>
        <v>1552011.9999999998</v>
      </c>
      <c r="BA250" s="46">
        <f t="shared" si="4"/>
        <v>166072.99999999997</v>
      </c>
      <c r="BB250" s="46">
        <f t="shared" si="4"/>
        <v>34425</v>
      </c>
      <c r="BC250" s="46">
        <f t="shared" si="4"/>
        <v>146626</v>
      </c>
      <c r="BD250" s="46">
        <f t="shared" si="4"/>
        <v>1672752.9999999995</v>
      </c>
      <c r="BE250" s="46">
        <f t="shared" si="4"/>
        <v>22484</v>
      </c>
      <c r="BF250" s="46">
        <f t="shared" si="4"/>
        <v>16142.000000000002</v>
      </c>
      <c r="BG250" s="46">
        <f t="shared" si="4"/>
        <v>585014</v>
      </c>
      <c r="BH250" s="46">
        <f t="shared" si="4"/>
        <v>88863</v>
      </c>
      <c r="BI250" s="46">
        <f t="shared" si="4"/>
        <v>6084561.9999999991</v>
      </c>
      <c r="BJ250" s="46">
        <f t="shared" si="4"/>
        <v>483253.00000000006</v>
      </c>
      <c r="BK250" s="46">
        <f t="shared" si="4"/>
        <v>1136203</v>
      </c>
      <c r="BL250" s="46">
        <f t="shared" si="4"/>
        <v>6799276.9999999991</v>
      </c>
      <c r="BM250" s="46">
        <f t="shared" si="4"/>
        <v>1177552.0000000002</v>
      </c>
      <c r="BN250" s="46">
        <f t="shared" si="4"/>
        <v>663150.99999999988</v>
      </c>
      <c r="BO250" s="46">
        <f t="shared" si="4"/>
        <v>1063276</v>
      </c>
      <c r="BP250" s="46">
        <f t="shared" ref="BP250:BT250" si="5">SUM(BP6:BP249)</f>
        <v>1272924</v>
      </c>
      <c r="BQ250" s="46">
        <f t="shared" si="5"/>
        <v>45163.000000000022</v>
      </c>
      <c r="BR250" s="46">
        <f t="shared" si="5"/>
        <v>948216.99999999977</v>
      </c>
      <c r="BS250" s="46">
        <f t="shared" si="5"/>
        <v>0</v>
      </c>
      <c r="BT250" s="46">
        <f t="shared" si="5"/>
        <v>88047178.999999955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-78482.341525912168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-78482.341525912168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-49012.658474087824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-49012.658474087824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-127495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-127495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1159.0926067026737</v>
      </c>
      <c r="D6" s="42">
        <v>2.5908085955887215</v>
      </c>
      <c r="E6" s="42">
        <v>0</v>
      </c>
      <c r="F6" s="42">
        <v>524.40864803168972</v>
      </c>
      <c r="G6" s="42">
        <v>2389.7841464645658</v>
      </c>
      <c r="H6" s="42">
        <v>308.62289416066295</v>
      </c>
      <c r="I6" s="42">
        <v>163.58598387492839</v>
      </c>
      <c r="J6" s="42">
        <v>114.84087421334272</v>
      </c>
      <c r="K6" s="42">
        <v>0</v>
      </c>
      <c r="L6" s="42">
        <v>21.109859569810641</v>
      </c>
      <c r="M6" s="42">
        <v>11563.750496148225</v>
      </c>
      <c r="N6" s="42">
        <v>56125.030523748304</v>
      </c>
      <c r="O6" s="42">
        <v>1233.949842625959</v>
      </c>
      <c r="P6" s="42">
        <v>183.51696767113663</v>
      </c>
      <c r="Q6" s="42">
        <v>168.24105000905479</v>
      </c>
      <c r="R6" s="42">
        <v>444.36979145749905</v>
      </c>
      <c r="S6" s="42">
        <v>14392.009299759295</v>
      </c>
      <c r="T6" s="42">
        <v>1427.0762986141185</v>
      </c>
      <c r="U6" s="42">
        <v>17685.238103648655</v>
      </c>
      <c r="V6" s="42">
        <v>60.948274408557367</v>
      </c>
      <c r="W6" s="42">
        <v>486.02741646960362</v>
      </c>
      <c r="X6" s="42">
        <v>11808.905038448269</v>
      </c>
      <c r="Y6" s="42">
        <v>6.9543545914830727</v>
      </c>
      <c r="Z6" s="42">
        <v>824.56698611360105</v>
      </c>
      <c r="AA6" s="42">
        <v>38.145034791481372</v>
      </c>
      <c r="AB6" s="42">
        <v>487.95347299024922</v>
      </c>
      <c r="AC6" s="42">
        <v>488.44743374192251</v>
      </c>
      <c r="AD6" s="42">
        <v>284.66137002808847</v>
      </c>
      <c r="AE6" s="42">
        <v>6866.0804138901103</v>
      </c>
      <c r="AF6" s="42">
        <v>504.09106461508554</v>
      </c>
      <c r="AG6" s="42">
        <v>11.299249216266322</v>
      </c>
      <c r="AH6" s="42">
        <v>34.207825938293205</v>
      </c>
      <c r="AI6" s="42">
        <v>0</v>
      </c>
      <c r="AJ6" s="42">
        <v>27.569023568112872</v>
      </c>
      <c r="AK6" s="42">
        <v>109.45845242315627</v>
      </c>
      <c r="AL6" s="42">
        <v>106.9948707802475</v>
      </c>
      <c r="AM6" s="42">
        <v>3548.3939389141669</v>
      </c>
      <c r="AN6" s="42">
        <v>79.910220690956621</v>
      </c>
      <c r="AO6" s="42">
        <v>247.62620467228345</v>
      </c>
      <c r="AP6" s="42">
        <v>4253.0626460633366</v>
      </c>
      <c r="AQ6" s="42">
        <v>2115.8125985839724</v>
      </c>
      <c r="AR6" s="42">
        <v>491.44109408975805</v>
      </c>
      <c r="AS6" s="42">
        <v>362.88104799258633</v>
      </c>
      <c r="AT6" s="42">
        <v>25.497754751492515</v>
      </c>
      <c r="AU6" s="42">
        <v>104.958050350202</v>
      </c>
      <c r="AV6" s="42">
        <v>0</v>
      </c>
      <c r="AW6" s="42">
        <v>0</v>
      </c>
      <c r="AX6" s="42">
        <v>5963.8654936447156</v>
      </c>
      <c r="AY6" s="42">
        <v>3122.4657293378045</v>
      </c>
      <c r="AZ6" s="42">
        <v>51406.543369368694</v>
      </c>
      <c r="BA6" s="42">
        <v>0</v>
      </c>
      <c r="BB6" s="42">
        <v>0</v>
      </c>
      <c r="BC6" s="42">
        <v>416.783277875463</v>
      </c>
      <c r="BD6" s="42">
        <v>177.35124372092571</v>
      </c>
      <c r="BE6" s="42">
        <v>2.0053222112224756</v>
      </c>
      <c r="BF6" s="42">
        <v>0</v>
      </c>
      <c r="BG6" s="42">
        <v>222.43034917807458</v>
      </c>
      <c r="BH6" s="42">
        <v>0</v>
      </c>
      <c r="BI6" s="42">
        <v>0</v>
      </c>
      <c r="BJ6" s="42">
        <v>0</v>
      </c>
      <c r="BK6" s="42">
        <v>0</v>
      </c>
      <c r="BL6" s="42">
        <v>7.0335159068752784</v>
      </c>
      <c r="BM6" s="42">
        <v>0</v>
      </c>
      <c r="BN6" s="42">
        <v>404.74785319099357</v>
      </c>
      <c r="BO6" s="42">
        <v>5.4696448774048934</v>
      </c>
      <c r="BP6" s="42">
        <v>734.17931263949015</v>
      </c>
      <c r="BQ6" s="42">
        <v>0</v>
      </c>
      <c r="BR6" s="42">
        <v>0</v>
      </c>
      <c r="BS6" s="42">
        <v>0</v>
      </c>
      <c r="BT6" s="42">
        <f>SUM(C6:BS6)</f>
        <v>203745.98714537037</v>
      </c>
    </row>
    <row r="7" spans="1:72" x14ac:dyDescent="0.25">
      <c r="A7" s="10" t="s">
        <v>60</v>
      </c>
      <c r="B7" s="8" t="s">
        <v>5</v>
      </c>
      <c r="C7" s="42">
        <v>2.5908085955887215</v>
      </c>
      <c r="D7" s="42">
        <v>2.1735849659315635E-2</v>
      </c>
      <c r="E7" s="42">
        <v>0</v>
      </c>
      <c r="F7" s="42">
        <v>1.0153821262770957</v>
      </c>
      <c r="G7" s="42">
        <v>6.5581108213817805</v>
      </c>
      <c r="H7" s="42">
        <v>0.55493248995430089</v>
      </c>
      <c r="I7" s="42">
        <v>0.38683071240101163</v>
      </c>
      <c r="J7" s="42">
        <v>0.18675022935528615</v>
      </c>
      <c r="K7" s="42">
        <v>0</v>
      </c>
      <c r="L7" s="42">
        <v>6.6806984264205338E-2</v>
      </c>
      <c r="M7" s="42">
        <v>45.656546582460273</v>
      </c>
      <c r="N7" s="42">
        <v>236.44805929447699</v>
      </c>
      <c r="O7" s="42">
        <v>2.2208050151765821</v>
      </c>
      <c r="P7" s="42">
        <v>0.314630591311929</v>
      </c>
      <c r="Q7" s="42">
        <v>0.50689646505410679</v>
      </c>
      <c r="R7" s="42">
        <v>0.97333417163557923</v>
      </c>
      <c r="S7" s="42">
        <v>52.271848084982132</v>
      </c>
      <c r="T7" s="42">
        <v>7.9764957032062656</v>
      </c>
      <c r="U7" s="42">
        <v>41.125259128221458</v>
      </c>
      <c r="V7" s="42">
        <v>0.243207249577019</v>
      </c>
      <c r="W7" s="42">
        <v>0.83058121511996386</v>
      </c>
      <c r="X7" s="42">
        <v>37.226738193571833</v>
      </c>
      <c r="Y7" s="42">
        <v>7.5635821163643055E-3</v>
      </c>
      <c r="Z7" s="42">
        <v>2.6468430973294987</v>
      </c>
      <c r="AA7" s="42">
        <v>0.11508717080437589</v>
      </c>
      <c r="AB7" s="42">
        <v>0.59964741431446367</v>
      </c>
      <c r="AC7" s="42">
        <v>1.0221902148027717</v>
      </c>
      <c r="AD7" s="42">
        <v>0.83488956545991777</v>
      </c>
      <c r="AE7" s="42">
        <v>17.35724553214347</v>
      </c>
      <c r="AF7" s="42">
        <v>0.95334271106121837</v>
      </c>
      <c r="AG7" s="42">
        <v>3.5758389233712322E-2</v>
      </c>
      <c r="AH7" s="42">
        <v>0.11117865423838708</v>
      </c>
      <c r="AI7" s="42">
        <v>0</v>
      </c>
      <c r="AJ7" s="42">
        <v>0.12583123249597497</v>
      </c>
      <c r="AK7" s="42">
        <v>0.12488927075722277</v>
      </c>
      <c r="AL7" s="42">
        <v>0.50688874747186297</v>
      </c>
      <c r="AM7" s="42">
        <v>10.11195953242547</v>
      </c>
      <c r="AN7" s="42">
        <v>8.8506974345796005E-2</v>
      </c>
      <c r="AO7" s="42">
        <v>0.75728329124173666</v>
      </c>
      <c r="AP7" s="42">
        <v>9.7925913309483548</v>
      </c>
      <c r="AQ7" s="42">
        <v>3.3477055533396261</v>
      </c>
      <c r="AR7" s="42">
        <v>1.0776831178918773</v>
      </c>
      <c r="AS7" s="42">
        <v>1.4038499756849063</v>
      </c>
      <c r="AT7" s="42">
        <v>2.9090022854577686E-2</v>
      </c>
      <c r="AU7" s="42">
        <v>0.11415276890963873</v>
      </c>
      <c r="AV7" s="42">
        <v>0</v>
      </c>
      <c r="AW7" s="42">
        <v>0</v>
      </c>
      <c r="AX7" s="42">
        <v>13.960049542797503</v>
      </c>
      <c r="AY7" s="42">
        <v>9.0395020086961342</v>
      </c>
      <c r="AZ7" s="42">
        <v>220.18888767175645</v>
      </c>
      <c r="BA7" s="42">
        <v>0</v>
      </c>
      <c r="BB7" s="42">
        <v>0</v>
      </c>
      <c r="BC7" s="42">
        <v>2.2059172895446237</v>
      </c>
      <c r="BD7" s="42">
        <v>0.23918112382219164</v>
      </c>
      <c r="BE7" s="42">
        <v>2.1809959522233486E-3</v>
      </c>
      <c r="BF7" s="42">
        <v>0</v>
      </c>
      <c r="BG7" s="42">
        <v>0.50286326612542598</v>
      </c>
      <c r="BH7" s="42">
        <v>0</v>
      </c>
      <c r="BI7" s="42">
        <v>0</v>
      </c>
      <c r="BJ7" s="42">
        <v>0</v>
      </c>
      <c r="BK7" s="42">
        <v>0</v>
      </c>
      <c r="BL7" s="42">
        <v>0.10003238586787688</v>
      </c>
      <c r="BM7" s="42">
        <v>0</v>
      </c>
      <c r="BN7" s="42">
        <v>0.61698910298724963</v>
      </c>
      <c r="BO7" s="42">
        <v>5.9488062671220181E-3</v>
      </c>
      <c r="BP7" s="42">
        <v>0.79849617189284827</v>
      </c>
      <c r="BQ7" s="42">
        <v>0</v>
      </c>
      <c r="BR7" s="42">
        <v>0</v>
      </c>
      <c r="BS7" s="42">
        <v>0</v>
      </c>
      <c r="BT7" s="42">
        <f t="shared" ref="BT7:BT70" si="0">SUM(C7:BS7)</f>
        <v>735.99998601925699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29.268413084462345</v>
      </c>
      <c r="D9" s="42">
        <v>9.259444455003682E-2</v>
      </c>
      <c r="E9" s="42">
        <v>0</v>
      </c>
      <c r="F9" s="42">
        <v>25.675516978482008</v>
      </c>
      <c r="G9" s="42">
        <v>157.72936150638304</v>
      </c>
      <c r="H9" s="42">
        <v>13.923496012444549</v>
      </c>
      <c r="I9" s="42">
        <v>11.835549264476684</v>
      </c>
      <c r="J9" s="42">
        <v>11.786898838063735</v>
      </c>
      <c r="K9" s="42">
        <v>17.146819480090421</v>
      </c>
      <c r="L9" s="42">
        <v>2.4016859739883571</v>
      </c>
      <c r="M9" s="42">
        <v>373.79956935975383</v>
      </c>
      <c r="N9" s="42">
        <v>1882.2799206410621</v>
      </c>
      <c r="O9" s="42">
        <v>45.28717488184212</v>
      </c>
      <c r="P9" s="42">
        <v>10.631267219964993</v>
      </c>
      <c r="Q9" s="42">
        <v>12.937461403811135</v>
      </c>
      <c r="R9" s="42">
        <v>29.982940364056255</v>
      </c>
      <c r="S9" s="42">
        <v>683.20428970699618</v>
      </c>
      <c r="T9" s="42">
        <v>86.081776194858307</v>
      </c>
      <c r="U9" s="42">
        <v>700.30069033159862</v>
      </c>
      <c r="V9" s="42">
        <v>3.3463962595245982</v>
      </c>
      <c r="W9" s="42">
        <v>16.239182441044932</v>
      </c>
      <c r="X9" s="42">
        <v>477.32653438692932</v>
      </c>
      <c r="Y9" s="42">
        <v>18.801865786554274</v>
      </c>
      <c r="Z9" s="42">
        <v>266.46887274976586</v>
      </c>
      <c r="AA9" s="42">
        <v>17.436503604526841</v>
      </c>
      <c r="AB9" s="42">
        <v>26.69757489932638</v>
      </c>
      <c r="AC9" s="42">
        <v>95.240240741271208</v>
      </c>
      <c r="AD9" s="42">
        <v>84.855954878818139</v>
      </c>
      <c r="AE9" s="42">
        <v>807.77946906154386</v>
      </c>
      <c r="AF9" s="42">
        <v>234.65571421246213</v>
      </c>
      <c r="AG9" s="42">
        <v>29.600857003436538</v>
      </c>
      <c r="AH9" s="42">
        <v>78.455907880874918</v>
      </c>
      <c r="AI9" s="42">
        <v>6.8824867491296589</v>
      </c>
      <c r="AJ9" s="42">
        <v>200.31033226822856</v>
      </c>
      <c r="AK9" s="42">
        <v>41.949072244250864</v>
      </c>
      <c r="AL9" s="42">
        <v>35.47317931198296</v>
      </c>
      <c r="AM9" s="42">
        <v>1088.4783079658641</v>
      </c>
      <c r="AN9" s="42">
        <v>58.338109078574007</v>
      </c>
      <c r="AO9" s="42">
        <v>371.58339051289238</v>
      </c>
      <c r="AP9" s="42">
        <v>1975.8995455255579</v>
      </c>
      <c r="AQ9" s="42">
        <v>789.58892839288512</v>
      </c>
      <c r="AR9" s="42">
        <v>483.18985444592187</v>
      </c>
      <c r="AS9" s="42">
        <v>491.84778557733296</v>
      </c>
      <c r="AT9" s="42">
        <v>51.444434188470545</v>
      </c>
      <c r="AU9" s="42">
        <v>14.495924698251674</v>
      </c>
      <c r="AV9" s="42">
        <v>20.484655137500432</v>
      </c>
      <c r="AW9" s="42">
        <v>0</v>
      </c>
      <c r="AX9" s="42">
        <v>838.03784476481951</v>
      </c>
      <c r="AY9" s="42">
        <v>253.01062330519457</v>
      </c>
      <c r="AZ9" s="42">
        <v>1611.9923821757748</v>
      </c>
      <c r="BA9" s="42">
        <v>0</v>
      </c>
      <c r="BB9" s="42">
        <v>81.694743789863821</v>
      </c>
      <c r="BC9" s="42">
        <v>96.703416029053301</v>
      </c>
      <c r="BD9" s="42">
        <v>32.04539940061624</v>
      </c>
      <c r="BE9" s="42">
        <v>25.729882634423682</v>
      </c>
      <c r="BF9" s="42">
        <v>16.688516477660276</v>
      </c>
      <c r="BG9" s="42">
        <v>112.53400689956389</v>
      </c>
      <c r="BH9" s="42">
        <v>0</v>
      </c>
      <c r="BI9" s="42">
        <v>0</v>
      </c>
      <c r="BJ9" s="42">
        <v>13.906269802979658</v>
      </c>
      <c r="BK9" s="42">
        <v>0</v>
      </c>
      <c r="BL9" s="42">
        <v>6.9208521727277112</v>
      </c>
      <c r="BM9" s="42">
        <v>0</v>
      </c>
      <c r="BN9" s="42">
        <v>99.088860549751232</v>
      </c>
      <c r="BO9" s="42">
        <v>12.273274274338002</v>
      </c>
      <c r="BP9" s="42">
        <v>50.092197697803577</v>
      </c>
      <c r="BQ9" s="42">
        <v>7.109818274522806</v>
      </c>
      <c r="BR9" s="42">
        <v>5.9357684170338869</v>
      </c>
      <c r="BS9" s="42">
        <v>0</v>
      </c>
      <c r="BT9" s="42">
        <f t="shared" si="0"/>
        <v>15145.00036235593</v>
      </c>
    </row>
    <row r="10" spans="1:72" x14ac:dyDescent="0.25">
      <c r="A10" s="10" t="s">
        <v>65</v>
      </c>
      <c r="B10" s="8" t="s">
        <v>66</v>
      </c>
      <c r="C10" s="42">
        <v>3.3047181356568402</v>
      </c>
      <c r="D10" s="42">
        <v>4.7000510712921564E-2</v>
      </c>
      <c r="E10" s="42">
        <v>0</v>
      </c>
      <c r="F10" s="42">
        <v>2.4714989590792706</v>
      </c>
      <c r="G10" s="42">
        <v>20.08560090492221</v>
      </c>
      <c r="H10" s="42">
        <v>1.2287586127032846</v>
      </c>
      <c r="I10" s="42">
        <v>1.3437278439685389</v>
      </c>
      <c r="J10" s="42">
        <v>1.1221929635997743</v>
      </c>
      <c r="K10" s="42">
        <v>1.8439763860126646</v>
      </c>
      <c r="L10" s="42">
        <v>0.30629447828807865</v>
      </c>
      <c r="M10" s="42">
        <v>87.350648241326823</v>
      </c>
      <c r="N10" s="42">
        <v>465.45329755254528</v>
      </c>
      <c r="O10" s="42">
        <v>3.8010685233094361</v>
      </c>
      <c r="P10" s="42">
        <v>0.94826239677229429</v>
      </c>
      <c r="Q10" s="42">
        <v>1.7152050735459685</v>
      </c>
      <c r="R10" s="42">
        <v>3.2387918622568495</v>
      </c>
      <c r="S10" s="42">
        <v>121.68323456025487</v>
      </c>
      <c r="T10" s="42">
        <v>20.465684484899807</v>
      </c>
      <c r="U10" s="42">
        <v>81.379531362157167</v>
      </c>
      <c r="V10" s="42">
        <v>0.61430442466578916</v>
      </c>
      <c r="W10" s="42">
        <v>1.2236674349422907</v>
      </c>
      <c r="X10" s="42">
        <v>77.858005297206716</v>
      </c>
      <c r="Y10" s="42">
        <v>2.0045387669167738</v>
      </c>
      <c r="Z10" s="42">
        <v>30.617584671145543</v>
      </c>
      <c r="AA10" s="42">
        <v>1.9489342027286458</v>
      </c>
      <c r="AB10" s="42">
        <v>1.8073084409770011</v>
      </c>
      <c r="AC10" s="42">
        <v>10.148277321266562</v>
      </c>
      <c r="AD10" s="42">
        <v>9.621087111841673</v>
      </c>
      <c r="AE10" s="42">
        <v>92.425705418442135</v>
      </c>
      <c r="AF10" s="42">
        <v>24.904306889365699</v>
      </c>
      <c r="AG10" s="42">
        <v>3.2089885042752537</v>
      </c>
      <c r="AH10" s="42">
        <v>8.521710541866895</v>
      </c>
      <c r="AI10" s="42">
        <v>0.74014560293097786</v>
      </c>
      <c r="AJ10" s="42">
        <v>21.692952547680193</v>
      </c>
      <c r="AK10" s="42">
        <v>4.2504495736996271</v>
      </c>
      <c r="AL10" s="42">
        <v>4.4454050669831604</v>
      </c>
      <c r="AM10" s="42">
        <v>122.55444399439931</v>
      </c>
      <c r="AN10" s="42">
        <v>6.0771881695939234</v>
      </c>
      <c r="AO10" s="42">
        <v>40.462765578404813</v>
      </c>
      <c r="AP10" s="42">
        <v>213.72425825434968</v>
      </c>
      <c r="AQ10" s="42">
        <v>82.02045755071353</v>
      </c>
      <c r="AR10" s="42">
        <v>51.981252113755907</v>
      </c>
      <c r="AS10" s="42">
        <v>54.306709250343488</v>
      </c>
      <c r="AT10" s="42">
        <v>5.4716061341530109</v>
      </c>
      <c r="AU10" s="42">
        <v>1.2959576214020074</v>
      </c>
      <c r="AV10" s="42">
        <v>2.202928676832645</v>
      </c>
      <c r="AW10" s="42">
        <v>0</v>
      </c>
      <c r="AX10" s="42">
        <v>92.380478174619299</v>
      </c>
      <c r="AY10" s="42">
        <v>32.373022192894091</v>
      </c>
      <c r="AZ10" s="42">
        <v>422.60153253640391</v>
      </c>
      <c r="BA10" s="42">
        <v>0</v>
      </c>
      <c r="BB10" s="42">
        <v>8.7854880950242134</v>
      </c>
      <c r="BC10" s="42">
        <v>13.388451663875449</v>
      </c>
      <c r="BD10" s="42">
        <v>3.1084043880590122</v>
      </c>
      <c r="BE10" s="42">
        <v>2.7619789880036465</v>
      </c>
      <c r="BF10" s="42">
        <v>1.794690282831771</v>
      </c>
      <c r="BG10" s="42">
        <v>12.145203171360595</v>
      </c>
      <c r="BH10" s="42">
        <v>0</v>
      </c>
      <c r="BI10" s="42">
        <v>0</v>
      </c>
      <c r="BJ10" s="42">
        <v>1.4954862716079784</v>
      </c>
      <c r="BK10" s="42">
        <v>0</v>
      </c>
      <c r="BL10" s="42">
        <v>0.93923764009417843</v>
      </c>
      <c r="BM10" s="42">
        <v>0</v>
      </c>
      <c r="BN10" s="42">
        <v>10.048892815278448</v>
      </c>
      <c r="BO10" s="42">
        <v>1.3061706983788424</v>
      </c>
      <c r="BP10" s="42">
        <v>3.547674202538627</v>
      </c>
      <c r="BQ10" s="42">
        <v>0.76459293353406366</v>
      </c>
      <c r="BR10" s="42">
        <v>0.63833510386921877</v>
      </c>
      <c r="BS10" s="42">
        <v>0</v>
      </c>
      <c r="BT10" s="42">
        <f t="shared" si="0"/>
        <v>2302.0000711712692</v>
      </c>
    </row>
    <row r="11" spans="1:72" x14ac:dyDescent="0.25">
      <c r="A11" s="10" t="s">
        <v>67</v>
      </c>
      <c r="B11" s="8" t="s">
        <v>68</v>
      </c>
      <c r="C11" s="42">
        <v>491.83551681157053</v>
      </c>
      <c r="D11" s="42">
        <v>0.87578717101413739</v>
      </c>
      <c r="E11" s="42">
        <v>0</v>
      </c>
      <c r="F11" s="42">
        <v>261.84817030226833</v>
      </c>
      <c r="G11" s="42">
        <v>1275.6237475423245</v>
      </c>
      <c r="H11" s="42">
        <v>151.44219335406575</v>
      </c>
      <c r="I11" s="42">
        <v>91.535347825622196</v>
      </c>
      <c r="J11" s="42">
        <v>76.039122132486213</v>
      </c>
      <c r="K11" s="42">
        <v>50.125904961961453</v>
      </c>
      <c r="L11" s="42">
        <v>14.047278142990899</v>
      </c>
      <c r="M11" s="42">
        <v>4769.5196809256049</v>
      </c>
      <c r="N11" s="42">
        <v>23065.649392455023</v>
      </c>
      <c r="O11" s="42">
        <v>575.11285581283232</v>
      </c>
      <c r="P11" s="42">
        <v>97.219466262623087</v>
      </c>
      <c r="Q11" s="42">
        <v>94.304353936781126</v>
      </c>
      <c r="R11" s="42">
        <v>243.78507004144518</v>
      </c>
      <c r="S11" s="42">
        <v>6659.769186207539</v>
      </c>
      <c r="T11" s="42">
        <v>660.88883682564756</v>
      </c>
      <c r="U11" s="42">
        <v>8215.7626925073801</v>
      </c>
      <c r="V11" s="42">
        <v>29.112776105832705</v>
      </c>
      <c r="W11" s="42">
        <v>222.69109855751614</v>
      </c>
      <c r="X11" s="42">
        <v>5328.6992865200091</v>
      </c>
      <c r="Y11" s="42">
        <v>57.553395706632116</v>
      </c>
      <c r="Z11" s="42">
        <v>1052.7231462779255</v>
      </c>
      <c r="AA11" s="42">
        <v>63.776209858051473</v>
      </c>
      <c r="AB11" s="42">
        <v>258.40987785067944</v>
      </c>
      <c r="AC11" s="42">
        <v>450.94754593692653</v>
      </c>
      <c r="AD11" s="42">
        <v>344.06493493813849</v>
      </c>
      <c r="AE11" s="42">
        <v>4729.8443004118044</v>
      </c>
      <c r="AF11" s="42">
        <v>865.96179624766796</v>
      </c>
      <c r="AG11" s="42">
        <v>90.294163310289363</v>
      </c>
      <c r="AH11" s="42">
        <v>240.68340091354304</v>
      </c>
      <c r="AI11" s="42">
        <v>20.11981738592451</v>
      </c>
      <c r="AJ11" s="42">
        <v>594.01735238011929</v>
      </c>
      <c r="AK11" s="42">
        <v>163.27360816361426</v>
      </c>
      <c r="AL11" s="42">
        <v>136.11504298090392</v>
      </c>
      <c r="AM11" s="42">
        <v>4384.2986892337231</v>
      </c>
      <c r="AN11" s="42">
        <v>200.26358394518132</v>
      </c>
      <c r="AO11" s="42">
        <v>1169.1858538926526</v>
      </c>
      <c r="AP11" s="42">
        <v>7261.5229218394215</v>
      </c>
      <c r="AQ11" s="42">
        <v>3076.1019939896987</v>
      </c>
      <c r="AR11" s="42">
        <v>1585.1763247661456</v>
      </c>
      <c r="AS11" s="42">
        <v>1553.7657953272051</v>
      </c>
      <c r="AT11" s="42">
        <v>159.85680733176721</v>
      </c>
      <c r="AU11" s="42">
        <v>81.454279656152394</v>
      </c>
      <c r="AV11" s="42">
        <v>59.883518211243654</v>
      </c>
      <c r="AW11" s="42">
        <v>0</v>
      </c>
      <c r="AX11" s="42">
        <v>4528.2989342385781</v>
      </c>
      <c r="AY11" s="42">
        <v>1794.9424757769555</v>
      </c>
      <c r="AZ11" s="42">
        <v>20730.182517764373</v>
      </c>
      <c r="BA11" s="42">
        <v>0</v>
      </c>
      <c r="BB11" s="42">
        <v>238.82113927059959</v>
      </c>
      <c r="BC11" s="42">
        <v>404.56727883838158</v>
      </c>
      <c r="BD11" s="42">
        <v>158.83089108424525</v>
      </c>
      <c r="BE11" s="42">
        <v>75.963696273228422</v>
      </c>
      <c r="BF11" s="42">
        <v>48.786131555571458</v>
      </c>
      <c r="BG11" s="42">
        <v>406.83076991033977</v>
      </c>
      <c r="BH11" s="42">
        <v>0</v>
      </c>
      <c r="BI11" s="42">
        <v>0</v>
      </c>
      <c r="BJ11" s="42">
        <v>40.652691266093441</v>
      </c>
      <c r="BK11" s="42">
        <v>0</v>
      </c>
      <c r="BL11" s="42">
        <v>21.095115911208012</v>
      </c>
      <c r="BM11" s="42">
        <v>0</v>
      </c>
      <c r="BN11" s="42">
        <v>437.00565758749053</v>
      </c>
      <c r="BO11" s="42">
        <v>37.915347835523001</v>
      </c>
      <c r="BP11" s="42">
        <v>419.78487517108204</v>
      </c>
      <c r="BQ11" s="42">
        <v>20.784383689310737</v>
      </c>
      <c r="BR11" s="42">
        <v>17.352242139944895</v>
      </c>
      <c r="BS11" s="42">
        <v>0</v>
      </c>
      <c r="BT11" s="42">
        <f t="shared" si="0"/>
        <v>110356.9962732709</v>
      </c>
    </row>
    <row r="12" spans="1:72" x14ac:dyDescent="0.25">
      <c r="A12" s="10" t="s">
        <v>69</v>
      </c>
      <c r="B12" s="8" t="s">
        <v>70</v>
      </c>
      <c r="C12" s="42">
        <v>152.75116734350209</v>
      </c>
      <c r="D12" s="42">
        <v>0.41094691722645188</v>
      </c>
      <c r="E12" s="42">
        <v>0</v>
      </c>
      <c r="F12" s="42">
        <v>227.61236179528004</v>
      </c>
      <c r="G12" s="42">
        <v>1514.838020360442</v>
      </c>
      <c r="H12" s="42">
        <v>119.801491556223</v>
      </c>
      <c r="I12" s="42">
        <v>117.76722413297804</v>
      </c>
      <c r="J12" s="42">
        <v>127.70996211528136</v>
      </c>
      <c r="K12" s="42">
        <v>214.91148612175922</v>
      </c>
      <c r="L12" s="42">
        <v>25.869157032986116</v>
      </c>
      <c r="M12" s="42">
        <v>2212.4395814597465</v>
      </c>
      <c r="N12" s="42">
        <v>11338.333497558913</v>
      </c>
      <c r="O12" s="42">
        <v>348.8323146870747</v>
      </c>
      <c r="P12" s="42">
        <v>100.97669192769168</v>
      </c>
      <c r="Q12" s="42">
        <v>128.85409898933622</v>
      </c>
      <c r="R12" s="42">
        <v>294.05674202454105</v>
      </c>
      <c r="S12" s="42">
        <v>5563.0186808076287</v>
      </c>
      <c r="T12" s="42">
        <v>733.95549091862677</v>
      </c>
      <c r="U12" s="42">
        <v>5483.6632106295119</v>
      </c>
      <c r="V12" s="42">
        <v>28.866495410838066</v>
      </c>
      <c r="W12" s="42">
        <v>118.11338577835761</v>
      </c>
      <c r="X12" s="42">
        <v>3617.3491497721916</v>
      </c>
      <c r="Y12" s="42">
        <v>234.50637215755808</v>
      </c>
      <c r="Z12" s="42">
        <v>3173.8519568564943</v>
      </c>
      <c r="AA12" s="42">
        <v>210.98974479714573</v>
      </c>
      <c r="AB12" s="42">
        <v>252.83812178160855</v>
      </c>
      <c r="AC12" s="42">
        <v>1104.6691369096102</v>
      </c>
      <c r="AD12" s="42">
        <v>1007.596931426271</v>
      </c>
      <c r="AE12" s="42">
        <v>8822.0328912614714</v>
      </c>
      <c r="AF12" s="42">
        <v>2850.9232462663044</v>
      </c>
      <c r="AG12" s="42">
        <v>368.73994729013521</v>
      </c>
      <c r="AH12" s="42">
        <v>976.42698906959595</v>
      </c>
      <c r="AI12" s="42">
        <v>86.262379865036664</v>
      </c>
      <c r="AJ12" s="42">
        <v>2504.4272216089353</v>
      </c>
      <c r="AK12" s="42">
        <v>507.59204205660893</v>
      </c>
      <c r="AL12" s="42">
        <v>420.29309745098919</v>
      </c>
      <c r="AM12" s="42">
        <v>12950.090310641439</v>
      </c>
      <c r="AN12" s="42">
        <v>717.95912410097969</v>
      </c>
      <c r="AO12" s="42">
        <v>4608.0782726852694</v>
      </c>
      <c r="AP12" s="42">
        <v>23974.730522230879</v>
      </c>
      <c r="AQ12" s="42">
        <v>9529.0873390932211</v>
      </c>
      <c r="AR12" s="42">
        <v>5965.6943203323081</v>
      </c>
      <c r="AS12" s="42">
        <v>6087.5247704306412</v>
      </c>
      <c r="AT12" s="42">
        <v>640.54913413352688</v>
      </c>
      <c r="AU12" s="42">
        <v>164.34784563049934</v>
      </c>
      <c r="AV12" s="42">
        <v>256.74660443026562</v>
      </c>
      <c r="AW12" s="42">
        <v>0</v>
      </c>
      <c r="AX12" s="42">
        <v>9391.3908711680378</v>
      </c>
      <c r="AY12" s="42">
        <v>2559.3845005799294</v>
      </c>
      <c r="AZ12" s="42">
        <v>8919.2852528602089</v>
      </c>
      <c r="BA12" s="42">
        <v>0</v>
      </c>
      <c r="BB12" s="42">
        <v>1023.9297624029928</v>
      </c>
      <c r="BC12" s="42">
        <v>1113.3978065341253</v>
      </c>
      <c r="BD12" s="42">
        <v>371.56018734104464</v>
      </c>
      <c r="BE12" s="42">
        <v>322.15695544521355</v>
      </c>
      <c r="BF12" s="42">
        <v>209.16729668413839</v>
      </c>
      <c r="BG12" s="42">
        <v>1369.2767847370071</v>
      </c>
      <c r="BH12" s="42">
        <v>0</v>
      </c>
      <c r="BI12" s="42">
        <v>0</v>
      </c>
      <c r="BJ12" s="42">
        <v>174.29571199712322</v>
      </c>
      <c r="BK12" s="42">
        <v>0</v>
      </c>
      <c r="BL12" s="42">
        <v>84.010822403240326</v>
      </c>
      <c r="BM12" s="42">
        <v>0</v>
      </c>
      <c r="BN12" s="42">
        <v>1172.073773168969</v>
      </c>
      <c r="BO12" s="42">
        <v>152.92484001949603</v>
      </c>
      <c r="BP12" s="42">
        <v>506.5543712809577</v>
      </c>
      <c r="BQ12" s="42">
        <v>89.111663723264471</v>
      </c>
      <c r="BR12" s="42">
        <v>74.396584932882718</v>
      </c>
      <c r="BS12" s="42">
        <v>0</v>
      </c>
      <c r="BT12" s="42">
        <f t="shared" si="0"/>
        <v>147419.00666512558</v>
      </c>
    </row>
    <row r="13" spans="1:72" x14ac:dyDescent="0.25">
      <c r="A13" s="10" t="s">
        <v>71</v>
      </c>
      <c r="B13" s="8" t="s">
        <v>72</v>
      </c>
      <c r="C13" s="42">
        <v>28.73087689310255</v>
      </c>
      <c r="D13" s="42">
        <v>7.3974811651756373E-2</v>
      </c>
      <c r="E13" s="42">
        <v>0</v>
      </c>
      <c r="F13" s="42">
        <v>25.070049185376085</v>
      </c>
      <c r="G13" s="42">
        <v>151.28838924402766</v>
      </c>
      <c r="H13" s="42">
        <v>13.660553471654158</v>
      </c>
      <c r="I13" s="42">
        <v>11.41439811658004</v>
      </c>
      <c r="J13" s="42">
        <v>11.43171210665993</v>
      </c>
      <c r="K13" s="42">
        <v>16.426516204304221</v>
      </c>
      <c r="L13" s="42">
        <v>2.2933680330398754</v>
      </c>
      <c r="M13" s="42">
        <v>344.7791207870435</v>
      </c>
      <c r="N13" s="42">
        <v>1723.4087794660825</v>
      </c>
      <c r="O13" s="42">
        <v>44.669916849848249</v>
      </c>
      <c r="P13" s="42">
        <v>10.391783314236321</v>
      </c>
      <c r="Q13" s="42">
        <v>12.360857791020196</v>
      </c>
      <c r="R13" s="42">
        <v>29.009041000031388</v>
      </c>
      <c r="S13" s="42">
        <v>642.57515167799033</v>
      </c>
      <c r="T13" s="42">
        <v>78.43132590651129</v>
      </c>
      <c r="U13" s="42">
        <v>679.8121130050481</v>
      </c>
      <c r="V13" s="42">
        <v>3.1330054150921987</v>
      </c>
      <c r="W13" s="42">
        <v>16.108273781880335</v>
      </c>
      <c r="X13" s="42">
        <v>453.26805918919757</v>
      </c>
      <c r="Y13" s="42">
        <v>18.024335935057728</v>
      </c>
      <c r="Z13" s="42">
        <v>254.94682312598135</v>
      </c>
      <c r="AA13" s="42">
        <v>16.696357826792848</v>
      </c>
      <c r="AB13" s="42">
        <v>26.368613595924401</v>
      </c>
      <c r="AC13" s="42">
        <v>91.602027855311889</v>
      </c>
      <c r="AD13" s="42">
        <v>81.258522711649633</v>
      </c>
      <c r="AE13" s="42">
        <v>775.89331073770234</v>
      </c>
      <c r="AF13" s="42">
        <v>225.27625208046481</v>
      </c>
      <c r="AG13" s="42">
        <v>28.353409550347255</v>
      </c>
      <c r="AH13" s="42">
        <v>75.145115873868335</v>
      </c>
      <c r="AI13" s="42">
        <v>6.5933673729847451</v>
      </c>
      <c r="AJ13" s="42">
        <v>191.84661325187582</v>
      </c>
      <c r="AK13" s="42">
        <v>40.374487165670267</v>
      </c>
      <c r="AL13" s="42">
        <v>33.773593885117386</v>
      </c>
      <c r="AM13" s="42">
        <v>1042.6459542736216</v>
      </c>
      <c r="AN13" s="42">
        <v>56.027132297620653</v>
      </c>
      <c r="AO13" s="42">
        <v>355.91372522311588</v>
      </c>
      <c r="AP13" s="42">
        <v>1895.1429632778963</v>
      </c>
      <c r="AQ13" s="42">
        <v>759.09333102804908</v>
      </c>
      <c r="AR13" s="42">
        <v>463.20663169685326</v>
      </c>
      <c r="AS13" s="42">
        <v>470.79782088930199</v>
      </c>
      <c r="AT13" s="42">
        <v>49.327062567843036</v>
      </c>
      <c r="AU13" s="42">
        <v>14.072595497968347</v>
      </c>
      <c r="AV13" s="42">
        <v>19.624136123112681</v>
      </c>
      <c r="AW13" s="42">
        <v>0</v>
      </c>
      <c r="AX13" s="42">
        <v>805.75126305322397</v>
      </c>
      <c r="AY13" s="42">
        <v>242.14323087688638</v>
      </c>
      <c r="AZ13" s="42">
        <v>1467.4898141169504</v>
      </c>
      <c r="BA13" s="42">
        <v>0</v>
      </c>
      <c r="BB13" s="42">
        <v>78.262912502744982</v>
      </c>
      <c r="BC13" s="42">
        <v>91.589081656481099</v>
      </c>
      <c r="BD13" s="42">
        <v>30.965621046660964</v>
      </c>
      <c r="BE13" s="42">
        <v>24.652568555775474</v>
      </c>
      <c r="BF13" s="42">
        <v>15.987465585929115</v>
      </c>
      <c r="BG13" s="42">
        <v>107.93366555715566</v>
      </c>
      <c r="BH13" s="42">
        <v>0</v>
      </c>
      <c r="BI13" s="42">
        <v>0</v>
      </c>
      <c r="BJ13" s="42">
        <v>13.322095478132791</v>
      </c>
      <c r="BK13" s="42">
        <v>0</v>
      </c>
      <c r="BL13" s="42">
        <v>6.5482548317501896</v>
      </c>
      <c r="BM13" s="42">
        <v>0</v>
      </c>
      <c r="BN13" s="42">
        <v>95.461660527154891</v>
      </c>
      <c r="BO13" s="42">
        <v>11.767371707377208</v>
      </c>
      <c r="BP13" s="42">
        <v>49.286300883364689</v>
      </c>
      <c r="BQ13" s="42">
        <v>6.8111491598610625</v>
      </c>
      <c r="BR13" s="42">
        <v>5.6864187670849731</v>
      </c>
      <c r="BS13" s="42">
        <v>0</v>
      </c>
      <c r="BT13" s="42">
        <f t="shared" si="0"/>
        <v>14344.000324401046</v>
      </c>
    </row>
    <row r="14" spans="1:72" x14ac:dyDescent="0.25">
      <c r="A14" s="10" t="s">
        <v>73</v>
      </c>
      <c r="B14" s="8" t="s">
        <v>74</v>
      </c>
      <c r="C14" s="42">
        <v>1154.324128030418</v>
      </c>
      <c r="D14" s="42">
        <v>3.4879161341081817</v>
      </c>
      <c r="E14" s="42">
        <v>0</v>
      </c>
      <c r="F14" s="42">
        <v>606.39266747069416</v>
      </c>
      <c r="G14" s="42">
        <v>3147.617620231752</v>
      </c>
      <c r="H14" s="42">
        <v>346.27927661869313</v>
      </c>
      <c r="I14" s="42">
        <v>220.31271923433707</v>
      </c>
      <c r="J14" s="42">
        <v>176.38111588549913</v>
      </c>
      <c r="K14" s="42">
        <v>125.64610191176529</v>
      </c>
      <c r="L14" s="42">
        <v>35.587840218316678</v>
      </c>
      <c r="M14" s="42">
        <v>12995.984969618874</v>
      </c>
      <c r="N14" s="42">
        <v>64235.041747779331</v>
      </c>
      <c r="O14" s="42">
        <v>1308.5218519391178</v>
      </c>
      <c r="P14" s="42">
        <v>222.46047953421484</v>
      </c>
      <c r="Q14" s="42">
        <v>237.03545807221678</v>
      </c>
      <c r="R14" s="42">
        <v>579.13851086017689</v>
      </c>
      <c r="S14" s="42">
        <v>17569.550847259296</v>
      </c>
      <c r="T14" s="42">
        <v>2000.6667073159585</v>
      </c>
      <c r="U14" s="42">
        <v>19542.609990430523</v>
      </c>
      <c r="V14" s="42">
        <v>78.695798382300211</v>
      </c>
      <c r="W14" s="42">
        <v>501.72440549477932</v>
      </c>
      <c r="X14" s="42">
        <v>13554.375260306222</v>
      </c>
      <c r="Y14" s="42">
        <v>143.05799325656099</v>
      </c>
      <c r="Z14" s="42">
        <v>2656.9198205963362</v>
      </c>
      <c r="AA14" s="42">
        <v>160.02441117127586</v>
      </c>
      <c r="AB14" s="42">
        <v>569.46685616472018</v>
      </c>
      <c r="AC14" s="42">
        <v>1090.8551500720732</v>
      </c>
      <c r="AD14" s="42">
        <v>861.4417310780027</v>
      </c>
      <c r="AE14" s="42">
        <v>11575.863625843478</v>
      </c>
      <c r="AF14" s="42">
        <v>2120.5154776764712</v>
      </c>
      <c r="AG14" s="42">
        <v>226.53388443804548</v>
      </c>
      <c r="AH14" s="42">
        <v>604.17891040099016</v>
      </c>
      <c r="AI14" s="42">
        <v>50.432538377837936</v>
      </c>
      <c r="AJ14" s="42">
        <v>1493.0145918367166</v>
      </c>
      <c r="AK14" s="42">
        <v>390.82034454076643</v>
      </c>
      <c r="AL14" s="42">
        <v>358.59175331672657</v>
      </c>
      <c r="AM14" s="42">
        <v>10950.144080301005</v>
      </c>
      <c r="AN14" s="42">
        <v>488.27274085174798</v>
      </c>
      <c r="AO14" s="42">
        <v>2932.6834107424797</v>
      </c>
      <c r="AP14" s="42">
        <v>17940.054700526747</v>
      </c>
      <c r="AQ14" s="42">
        <v>7440.0546197812037</v>
      </c>
      <c r="AR14" s="42">
        <v>3938.2152268273203</v>
      </c>
      <c r="AS14" s="42">
        <v>3924.6814305704911</v>
      </c>
      <c r="AT14" s="42">
        <v>396.40230442268023</v>
      </c>
      <c r="AU14" s="42">
        <v>185.97368511771737</v>
      </c>
      <c r="AV14" s="42">
        <v>150.10463427472749</v>
      </c>
      <c r="AW14" s="42">
        <v>0</v>
      </c>
      <c r="AX14" s="42">
        <v>11004.664907029743</v>
      </c>
      <c r="AY14" s="42">
        <v>4477.4014479738935</v>
      </c>
      <c r="AZ14" s="42">
        <v>58174.581701411902</v>
      </c>
      <c r="BA14" s="42">
        <v>0</v>
      </c>
      <c r="BB14" s="42">
        <v>598.63149056857355</v>
      </c>
      <c r="BC14" s="42">
        <v>1103.1958887438946</v>
      </c>
      <c r="BD14" s="42">
        <v>371.63576409546283</v>
      </c>
      <c r="BE14" s="42">
        <v>190.06363525221337</v>
      </c>
      <c r="BF14" s="42">
        <v>122.28781229912498</v>
      </c>
      <c r="BG14" s="42">
        <v>1005.2224803170689</v>
      </c>
      <c r="BH14" s="42">
        <v>0</v>
      </c>
      <c r="BI14" s="42">
        <v>0</v>
      </c>
      <c r="BJ14" s="42">
        <v>101.90044835466317</v>
      </c>
      <c r="BK14" s="42">
        <v>0</v>
      </c>
      <c r="BL14" s="42">
        <v>60.163910319857884</v>
      </c>
      <c r="BM14" s="42">
        <v>0</v>
      </c>
      <c r="BN14" s="42">
        <v>1041.494542430057</v>
      </c>
      <c r="BO14" s="42">
        <v>94.0905219783033</v>
      </c>
      <c r="BP14" s="42">
        <v>924.92534872871533</v>
      </c>
      <c r="BQ14" s="42">
        <v>52.098347016021243</v>
      </c>
      <c r="BR14" s="42">
        <v>43.495306188838732</v>
      </c>
      <c r="BS14" s="42">
        <v>0</v>
      </c>
      <c r="BT14" s="42">
        <f t="shared" si="0"/>
        <v>288655.99288762314</v>
      </c>
    </row>
    <row r="15" spans="1:72" x14ac:dyDescent="0.25">
      <c r="A15" s="10" t="s">
        <v>75</v>
      </c>
      <c r="B15" s="8" t="s">
        <v>76</v>
      </c>
      <c r="C15" s="42">
        <v>227.83438694970914</v>
      </c>
      <c r="D15" s="42">
        <v>0.49107931787451331</v>
      </c>
      <c r="E15" s="42">
        <v>0</v>
      </c>
      <c r="F15" s="42">
        <v>114.07798823054624</v>
      </c>
      <c r="G15" s="42">
        <v>549.55362962463687</v>
      </c>
      <c r="H15" s="42">
        <v>66.236036434635636</v>
      </c>
      <c r="I15" s="42">
        <v>38.663903749032983</v>
      </c>
      <c r="J15" s="42">
        <v>30.325774742102023</v>
      </c>
      <c r="K15" s="42">
        <v>14.607750432944078</v>
      </c>
      <c r="L15" s="42">
        <v>5.6904869653709227</v>
      </c>
      <c r="M15" s="42">
        <v>2291.3481633001707</v>
      </c>
      <c r="N15" s="42">
        <v>11140.593226156998</v>
      </c>
      <c r="O15" s="42">
        <v>255.97760170369625</v>
      </c>
      <c r="P15" s="42">
        <v>41.429481566044323</v>
      </c>
      <c r="Q15" s="42">
        <v>40.133294527659693</v>
      </c>
      <c r="R15" s="42">
        <v>103.38200842235668</v>
      </c>
      <c r="S15" s="42">
        <v>3049.2646462896428</v>
      </c>
      <c r="T15" s="42">
        <v>310.73925723677934</v>
      </c>
      <c r="U15" s="42">
        <v>3688.2806105124159</v>
      </c>
      <c r="V15" s="42">
        <v>13.242642009377661</v>
      </c>
      <c r="W15" s="42">
        <v>99.576928998707174</v>
      </c>
      <c r="X15" s="42">
        <v>2445.7286426409446</v>
      </c>
      <c r="Y15" s="42">
        <v>17.255770433562788</v>
      </c>
      <c r="Z15" s="42">
        <v>369.26844655658363</v>
      </c>
      <c r="AA15" s="42">
        <v>21.45455143805993</v>
      </c>
      <c r="AB15" s="42">
        <v>109.43352539268948</v>
      </c>
      <c r="AC15" s="42">
        <v>166.82068055015733</v>
      </c>
      <c r="AD15" s="42">
        <v>121.60604159467171</v>
      </c>
      <c r="AE15" s="42">
        <v>1884.8672241860077</v>
      </c>
      <c r="AF15" s="42">
        <v>288.59927103236362</v>
      </c>
      <c r="AG15" s="42">
        <v>27.168338571602064</v>
      </c>
      <c r="AH15" s="42">
        <v>72.7364256962166</v>
      </c>
      <c r="AI15" s="42">
        <v>5.8633409482188403</v>
      </c>
      <c r="AJ15" s="42">
        <v>175.30830896594048</v>
      </c>
      <c r="AK15" s="42">
        <v>55.208545606933924</v>
      </c>
      <c r="AL15" s="42">
        <v>48.25597882371143</v>
      </c>
      <c r="AM15" s="42">
        <v>1542.7956178222285</v>
      </c>
      <c r="AN15" s="42">
        <v>63.921400509911514</v>
      </c>
      <c r="AO15" s="42">
        <v>359.37896874264214</v>
      </c>
      <c r="AP15" s="42">
        <v>2427.0720668212934</v>
      </c>
      <c r="AQ15" s="42">
        <v>1046.6233992604562</v>
      </c>
      <c r="AR15" s="42">
        <v>497.72099501983269</v>
      </c>
      <c r="AS15" s="42">
        <v>481.00217984081536</v>
      </c>
      <c r="AT15" s="42">
        <v>48.362358154756222</v>
      </c>
      <c r="AU15" s="42">
        <v>31.034565524006567</v>
      </c>
      <c r="AV15" s="42">
        <v>17.451325611783609</v>
      </c>
      <c r="AW15" s="42">
        <v>0</v>
      </c>
      <c r="AX15" s="42">
        <v>1756.2898496399089</v>
      </c>
      <c r="AY15" s="42">
        <v>756.7955074062005</v>
      </c>
      <c r="AZ15" s="42">
        <v>10099.160522869464</v>
      </c>
      <c r="BA15" s="42">
        <v>0</v>
      </c>
      <c r="BB15" s="42">
        <v>69.597538502769936</v>
      </c>
      <c r="BC15" s="42">
        <v>152.0391049784821</v>
      </c>
      <c r="BD15" s="42">
        <v>58.753168774799818</v>
      </c>
      <c r="BE15" s="42">
        <v>22.276847346876895</v>
      </c>
      <c r="BF15" s="42">
        <v>14.217312084307936</v>
      </c>
      <c r="BG15" s="42">
        <v>134.79203463714808</v>
      </c>
      <c r="BH15" s="42">
        <v>0</v>
      </c>
      <c r="BI15" s="42">
        <v>0</v>
      </c>
      <c r="BJ15" s="42">
        <v>11.847055307894454</v>
      </c>
      <c r="BK15" s="42">
        <v>0</v>
      </c>
      <c r="BL15" s="42">
        <v>6.9087251107941849</v>
      </c>
      <c r="BM15" s="42">
        <v>0</v>
      </c>
      <c r="BN15" s="42">
        <v>156.01305680354241</v>
      </c>
      <c r="BO15" s="42">
        <v>11.429604939181321</v>
      </c>
      <c r="BP15" s="42">
        <v>173.37700438810998</v>
      </c>
      <c r="BQ15" s="42">
        <v>6.0570096453401607</v>
      </c>
      <c r="BR15" s="42">
        <v>5.056810900963967</v>
      </c>
      <c r="BS15" s="42">
        <v>0</v>
      </c>
      <c r="BT15" s="42">
        <f t="shared" si="0"/>
        <v>47840.998020251856</v>
      </c>
    </row>
    <row r="16" spans="1:72" x14ac:dyDescent="0.25">
      <c r="A16" s="10" t="s">
        <v>77</v>
      </c>
      <c r="B16" s="8" t="s">
        <v>78</v>
      </c>
      <c r="C16" s="42">
        <v>791.80355635809849</v>
      </c>
      <c r="D16" s="42">
        <v>2.0242735969518484</v>
      </c>
      <c r="E16" s="42">
        <v>0</v>
      </c>
      <c r="F16" s="42">
        <v>450.29119361006201</v>
      </c>
      <c r="G16" s="42">
        <v>2361.5199311595361</v>
      </c>
      <c r="H16" s="42">
        <v>256.0273439067829</v>
      </c>
      <c r="I16" s="42">
        <v>169.18082136620214</v>
      </c>
      <c r="J16" s="42">
        <v>144.38557820155052</v>
      </c>
      <c r="K16" s="42">
        <v>127.65754880939824</v>
      </c>
      <c r="L16" s="42">
        <v>28.39674208058797</v>
      </c>
      <c r="M16" s="42">
        <v>8573.2394755159603</v>
      </c>
      <c r="N16" s="42">
        <v>42165.53899415562</v>
      </c>
      <c r="O16" s="42">
        <v>946.37024261547515</v>
      </c>
      <c r="P16" s="42">
        <v>169.701737223306</v>
      </c>
      <c r="Q16" s="42">
        <v>180.0478718742321</v>
      </c>
      <c r="R16" s="42">
        <v>443.17760604042786</v>
      </c>
      <c r="S16" s="42">
        <v>12278.06265870784</v>
      </c>
      <c r="T16" s="42">
        <v>1363.1119334932553</v>
      </c>
      <c r="U16" s="42">
        <v>13975.417603184062</v>
      </c>
      <c r="V16" s="42">
        <v>55.440824281623776</v>
      </c>
      <c r="W16" s="42">
        <v>360.71061229534843</v>
      </c>
      <c r="X16" s="42">
        <v>9436.0290073248998</v>
      </c>
      <c r="Y16" s="42">
        <v>143.39653554539291</v>
      </c>
      <c r="Z16" s="42">
        <v>2394.7477624917801</v>
      </c>
      <c r="AA16" s="42">
        <v>148.79847619284561</v>
      </c>
      <c r="AB16" s="42">
        <v>438.75766434162972</v>
      </c>
      <c r="AC16" s="42">
        <v>950.67800485243401</v>
      </c>
      <c r="AD16" s="42">
        <v>773.34356091296343</v>
      </c>
      <c r="AE16" s="42">
        <v>9420.0648163285186</v>
      </c>
      <c r="AF16" s="42">
        <v>1996.0282099017631</v>
      </c>
      <c r="AG16" s="42">
        <v>226.00640460673583</v>
      </c>
      <c r="AH16" s="42">
        <v>601.15264585918737</v>
      </c>
      <c r="AI16" s="42">
        <v>51.239904235722605</v>
      </c>
      <c r="AJ16" s="42">
        <v>1505.1644662259018</v>
      </c>
      <c r="AK16" s="42">
        <v>366.11414651579707</v>
      </c>
      <c r="AL16" s="42">
        <v>317.9483072091748</v>
      </c>
      <c r="AM16" s="42">
        <v>9867.7313064512564</v>
      </c>
      <c r="AN16" s="42">
        <v>473.59679443455275</v>
      </c>
      <c r="AO16" s="42">
        <v>2889.7002953465767</v>
      </c>
      <c r="AP16" s="42">
        <v>16817.26471073979</v>
      </c>
      <c r="AQ16" s="42">
        <v>6921.5506477525796</v>
      </c>
      <c r="AR16" s="42">
        <v>3840.592848215962</v>
      </c>
      <c r="AS16" s="42">
        <v>3843.4026379110478</v>
      </c>
      <c r="AT16" s="42">
        <v>395.53572470270268</v>
      </c>
      <c r="AU16" s="42">
        <v>159.49580290337147</v>
      </c>
      <c r="AV16" s="42">
        <v>152.50763362240531</v>
      </c>
      <c r="AW16" s="42">
        <v>0</v>
      </c>
      <c r="AX16" s="42">
        <v>9194.1110164144902</v>
      </c>
      <c r="AY16" s="42">
        <v>3436.4164922996006</v>
      </c>
      <c r="AZ16" s="42">
        <v>37798.319511469192</v>
      </c>
      <c r="BA16" s="42">
        <v>0</v>
      </c>
      <c r="BB16" s="42">
        <v>608.21487943785291</v>
      </c>
      <c r="BC16" s="42">
        <v>930.48157126710964</v>
      </c>
      <c r="BD16" s="42">
        <v>325.87487093212809</v>
      </c>
      <c r="BE16" s="42">
        <v>192.54356396258768</v>
      </c>
      <c r="BF16" s="42">
        <v>124.24549691428425</v>
      </c>
      <c r="BG16" s="42">
        <v>947.96270209965587</v>
      </c>
      <c r="BH16" s="42">
        <v>0</v>
      </c>
      <c r="BI16" s="42">
        <v>0</v>
      </c>
      <c r="BJ16" s="42">
        <v>103.53175515679804</v>
      </c>
      <c r="BK16" s="42">
        <v>0</v>
      </c>
      <c r="BL16" s="42">
        <v>55.283653311266981</v>
      </c>
      <c r="BM16" s="42">
        <v>0</v>
      </c>
      <c r="BN16" s="42">
        <v>937.17568698820605</v>
      </c>
      <c r="BO16" s="42">
        <v>94.061816765235591</v>
      </c>
      <c r="BP16" s="42">
        <v>733.69450552100125</v>
      </c>
      <c r="BQ16" s="42">
        <v>52.932380518714162</v>
      </c>
      <c r="BR16" s="42">
        <v>44.191615086321079</v>
      </c>
      <c r="BS16" s="42">
        <v>0</v>
      </c>
      <c r="BT16" s="42">
        <f t="shared" si="0"/>
        <v>214551.99638124573</v>
      </c>
    </row>
    <row r="17" spans="1:72" x14ac:dyDescent="0.25">
      <c r="A17" s="10" t="s">
        <v>79</v>
      </c>
      <c r="B17" s="8" t="s">
        <v>80</v>
      </c>
      <c r="C17" s="42">
        <v>26.511561488232719</v>
      </c>
      <c r="D17" s="42">
        <v>6.1405770909388355E-2</v>
      </c>
      <c r="E17" s="42">
        <v>0</v>
      </c>
      <c r="F17" s="42">
        <v>23.60457156953872</v>
      </c>
      <c r="G17" s="42">
        <v>142.10834956923111</v>
      </c>
      <c r="H17" s="42">
        <v>12.865484489429761</v>
      </c>
      <c r="I17" s="42">
        <v>10.767314160762838</v>
      </c>
      <c r="J17" s="42">
        <v>10.864975392282687</v>
      </c>
      <c r="K17" s="42">
        <v>15.702611412139095</v>
      </c>
      <c r="L17" s="42">
        <v>2.1661074609603204</v>
      </c>
      <c r="M17" s="42">
        <v>311.1573781964338</v>
      </c>
      <c r="N17" s="42">
        <v>1551.3338356684674</v>
      </c>
      <c r="O17" s="42">
        <v>41.928529241593338</v>
      </c>
      <c r="P17" s="42">
        <v>9.8259369862750461</v>
      </c>
      <c r="Q17" s="42">
        <v>11.618865875954596</v>
      </c>
      <c r="R17" s="42">
        <v>27.374180559493382</v>
      </c>
      <c r="S17" s="42">
        <v>593.3718003516434</v>
      </c>
      <c r="T17" s="42">
        <v>71.646369217749836</v>
      </c>
      <c r="U17" s="42">
        <v>634.59188641747892</v>
      </c>
      <c r="V17" s="42">
        <v>2.8966548408225004</v>
      </c>
      <c r="W17" s="42">
        <v>15.113873079627066</v>
      </c>
      <c r="X17" s="42">
        <v>418.70555335429265</v>
      </c>
      <c r="Y17" s="42">
        <v>17.227890568495408</v>
      </c>
      <c r="Z17" s="42">
        <v>242.67156393160576</v>
      </c>
      <c r="AA17" s="42">
        <v>15.915765631238697</v>
      </c>
      <c r="AB17" s="42">
        <v>25.026369615996622</v>
      </c>
      <c r="AC17" s="42">
        <v>87.194852867363593</v>
      </c>
      <c r="AD17" s="42">
        <v>77.354012660891868</v>
      </c>
      <c r="AE17" s="42">
        <v>735.14902065626416</v>
      </c>
      <c r="AF17" s="42">
        <v>215.01202348414733</v>
      </c>
      <c r="AG17" s="42">
        <v>27.089875113742593</v>
      </c>
      <c r="AH17" s="42">
        <v>71.789764139784083</v>
      </c>
      <c r="AI17" s="42">
        <v>6.3028023999591074</v>
      </c>
      <c r="AJ17" s="42">
        <v>183.34049216353478</v>
      </c>
      <c r="AK17" s="42">
        <v>38.559123199710847</v>
      </c>
      <c r="AL17" s="42">
        <v>32.076694171845872</v>
      </c>
      <c r="AM17" s="42">
        <v>992.7976024688669</v>
      </c>
      <c r="AN17" s="42">
        <v>53.53291114524572</v>
      </c>
      <c r="AO17" s="42">
        <v>339.93348297465661</v>
      </c>
      <c r="AP17" s="42">
        <v>1807.9990981342767</v>
      </c>
      <c r="AQ17" s="42">
        <v>724.52271093807462</v>
      </c>
      <c r="AR17" s="42">
        <v>442.39867563657617</v>
      </c>
      <c r="AS17" s="42">
        <v>449.48483273477871</v>
      </c>
      <c r="AT17" s="42">
        <v>47.144848503102175</v>
      </c>
      <c r="AU17" s="42">
        <v>13.420342767534368</v>
      </c>
      <c r="AV17" s="42">
        <v>18.759314513652992</v>
      </c>
      <c r="AW17" s="42">
        <v>0</v>
      </c>
      <c r="AX17" s="42">
        <v>765.05461991615255</v>
      </c>
      <c r="AY17" s="42">
        <v>227.9769317490186</v>
      </c>
      <c r="AZ17" s="42">
        <v>1313.1449910150718</v>
      </c>
      <c r="BA17" s="42">
        <v>0</v>
      </c>
      <c r="BB17" s="42">
        <v>74.81392205919056</v>
      </c>
      <c r="BC17" s="42">
        <v>86.636370062368542</v>
      </c>
      <c r="BD17" s="42">
        <v>29.52593408568011</v>
      </c>
      <c r="BE17" s="42">
        <v>23.565534548016668</v>
      </c>
      <c r="BF17" s="42">
        <v>15.282909439739299</v>
      </c>
      <c r="BG17" s="42">
        <v>102.99163340623913</v>
      </c>
      <c r="BH17" s="42">
        <v>0</v>
      </c>
      <c r="BI17" s="42">
        <v>0</v>
      </c>
      <c r="BJ17" s="42">
        <v>12.735000281661691</v>
      </c>
      <c r="BK17" s="42">
        <v>0</v>
      </c>
      <c r="BL17" s="42">
        <v>6.2159365139525677</v>
      </c>
      <c r="BM17" s="42">
        <v>0</v>
      </c>
      <c r="BN17" s="42">
        <v>91.051420958782444</v>
      </c>
      <c r="BO17" s="42">
        <v>11.247120113900593</v>
      </c>
      <c r="BP17" s="42">
        <v>46.889865291369304</v>
      </c>
      <c r="BQ17" s="42">
        <v>6.5109866996260104</v>
      </c>
      <c r="BR17" s="42">
        <v>5.4358223688863152</v>
      </c>
      <c r="BS17" s="42">
        <v>0</v>
      </c>
      <c r="BT17" s="42">
        <f t="shared" si="0"/>
        <v>13418.00031403432</v>
      </c>
    </row>
    <row r="18" spans="1:72" x14ac:dyDescent="0.25">
      <c r="A18" s="10" t="s">
        <v>81</v>
      </c>
      <c r="B18" s="8" t="s">
        <v>82</v>
      </c>
      <c r="C18" s="42">
        <v>7.8220420867235676</v>
      </c>
      <c r="D18" s="42">
        <v>8.5072822879994087E-3</v>
      </c>
      <c r="E18" s="42">
        <v>0</v>
      </c>
      <c r="F18" s="42">
        <v>6.3855638196613178</v>
      </c>
      <c r="G18" s="42">
        <v>36.14229431584176</v>
      </c>
      <c r="H18" s="42">
        <v>3.5400056253796528</v>
      </c>
      <c r="I18" s="42">
        <v>2.7575228730288712</v>
      </c>
      <c r="J18" s="42">
        <v>2.7703553788982695</v>
      </c>
      <c r="K18" s="42">
        <v>3.7239679358146387</v>
      </c>
      <c r="L18" s="42">
        <v>0.52998187171384492</v>
      </c>
      <c r="M18" s="42">
        <v>77.318827494550447</v>
      </c>
      <c r="N18" s="42">
        <v>376.18568750521774</v>
      </c>
      <c r="O18" s="42">
        <v>11.897040575518442</v>
      </c>
      <c r="P18" s="42">
        <v>2.6301144685429176</v>
      </c>
      <c r="Q18" s="42">
        <v>2.9003986108912088</v>
      </c>
      <c r="R18" s="42">
        <v>7.0921591235478152</v>
      </c>
      <c r="S18" s="42">
        <v>147.81769987028824</v>
      </c>
      <c r="T18" s="42">
        <v>16.033199403719621</v>
      </c>
      <c r="U18" s="42">
        <v>172.96397578323132</v>
      </c>
      <c r="V18" s="42">
        <v>0.704015255738072</v>
      </c>
      <c r="W18" s="42">
        <v>4.3800289797978973</v>
      </c>
      <c r="X18" s="42">
        <v>108.49007858889166</v>
      </c>
      <c r="Y18" s="42">
        <v>4.0996525890864293</v>
      </c>
      <c r="Z18" s="42">
        <v>58.164586264186717</v>
      </c>
      <c r="AA18" s="42">
        <v>3.8072803716279475</v>
      </c>
      <c r="AB18" s="42">
        <v>6.8733327554000354</v>
      </c>
      <c r="AC18" s="42">
        <v>21.366895258087773</v>
      </c>
      <c r="AD18" s="42">
        <v>18.603707048531952</v>
      </c>
      <c r="AE18" s="42">
        <v>182.23997331371498</v>
      </c>
      <c r="AF18" s="42">
        <v>51.761972136096368</v>
      </c>
      <c r="AG18" s="42">
        <v>6.4332380142309802</v>
      </c>
      <c r="AH18" s="42">
        <v>17.050009081134196</v>
      </c>
      <c r="AI18" s="42">
        <v>1.4947471746692012</v>
      </c>
      <c r="AJ18" s="42">
        <v>43.478594626643421</v>
      </c>
      <c r="AK18" s="42">
        <v>9.3607056678723097</v>
      </c>
      <c r="AL18" s="42">
        <v>7.5895659250140222</v>
      </c>
      <c r="AM18" s="42">
        <v>238.84878738180055</v>
      </c>
      <c r="AN18" s="42">
        <v>12.855058758476327</v>
      </c>
      <c r="AO18" s="42">
        <v>80.823880214734402</v>
      </c>
      <c r="AP18" s="42">
        <v>434.23870712424389</v>
      </c>
      <c r="AQ18" s="42">
        <v>175.44817766125695</v>
      </c>
      <c r="AR18" s="42">
        <v>105.58053122434302</v>
      </c>
      <c r="AS18" s="42">
        <v>106.72584699694021</v>
      </c>
      <c r="AT18" s="42">
        <v>11.231041188013497</v>
      </c>
      <c r="AU18" s="42">
        <v>3.3933381986893707</v>
      </c>
      <c r="AV18" s="42">
        <v>4.4488833043846769</v>
      </c>
      <c r="AW18" s="42">
        <v>0</v>
      </c>
      <c r="AX18" s="42">
        <v>188.9590193779357</v>
      </c>
      <c r="AY18" s="42">
        <v>56.974704672752978</v>
      </c>
      <c r="AZ18" s="42">
        <v>316.84874632080391</v>
      </c>
      <c r="BA18" s="42">
        <v>0</v>
      </c>
      <c r="BB18" s="42">
        <v>17.742567754404366</v>
      </c>
      <c r="BC18" s="42">
        <v>20.340056630829224</v>
      </c>
      <c r="BD18" s="42">
        <v>7.330609480274763</v>
      </c>
      <c r="BE18" s="42">
        <v>5.5927312137248721</v>
      </c>
      <c r="BF18" s="42">
        <v>3.6244331102501</v>
      </c>
      <c r="BG18" s="42">
        <v>24.716200623443097</v>
      </c>
      <c r="BH18" s="42">
        <v>0</v>
      </c>
      <c r="BI18" s="42">
        <v>0</v>
      </c>
      <c r="BJ18" s="42">
        <v>3.0201812594583002</v>
      </c>
      <c r="BK18" s="42">
        <v>0</v>
      </c>
      <c r="BL18" s="42">
        <v>1.4333014881293595</v>
      </c>
      <c r="BM18" s="42">
        <v>0</v>
      </c>
      <c r="BN18" s="42">
        <v>22.300442115320593</v>
      </c>
      <c r="BO18" s="42">
        <v>2.6782977791159128</v>
      </c>
      <c r="BP18" s="42">
        <v>12.593520711223221</v>
      </c>
      <c r="BQ18" s="42">
        <v>1.5441193228012144</v>
      </c>
      <c r="BR18" s="42">
        <v>1.2891376902358831</v>
      </c>
      <c r="BS18" s="42">
        <v>0</v>
      </c>
      <c r="BT18" s="42">
        <f t="shared" si="0"/>
        <v>3285.0000486791682</v>
      </c>
    </row>
    <row r="19" spans="1:72" x14ac:dyDescent="0.25">
      <c r="A19" s="10" t="s">
        <v>83</v>
      </c>
      <c r="B19" s="8" t="s">
        <v>84</v>
      </c>
      <c r="C19" s="42">
        <v>209.30802618691402</v>
      </c>
      <c r="D19" s="42">
        <v>0.44691726734611126</v>
      </c>
      <c r="E19" s="42">
        <v>0</v>
      </c>
      <c r="F19" s="42">
        <v>106.57414561823978</v>
      </c>
      <c r="G19" s="42">
        <v>517.53269261256037</v>
      </c>
      <c r="H19" s="42">
        <v>61.752602314330439</v>
      </c>
      <c r="I19" s="42">
        <v>36.559395714300379</v>
      </c>
      <c r="J19" s="42">
        <v>29.105728505610415</v>
      </c>
      <c r="K19" s="42">
        <v>15.75663415782306</v>
      </c>
      <c r="L19" s="42">
        <v>5.4726541933681343</v>
      </c>
      <c r="M19" s="42">
        <v>2106.319107101308</v>
      </c>
      <c r="N19" s="42">
        <v>10242.847828114476</v>
      </c>
      <c r="O19" s="42">
        <v>237.35550041100637</v>
      </c>
      <c r="P19" s="42">
        <v>38.925475976841497</v>
      </c>
      <c r="Q19" s="42">
        <v>37.988889733999144</v>
      </c>
      <c r="R19" s="42">
        <v>97.542247291644216</v>
      </c>
      <c r="S19" s="42">
        <v>2834.8917615228288</v>
      </c>
      <c r="T19" s="42">
        <v>289.91013541723032</v>
      </c>
      <c r="U19" s="42">
        <v>3422.1515847417113</v>
      </c>
      <c r="V19" s="42">
        <v>12.358896970929399</v>
      </c>
      <c r="W19" s="42">
        <v>92.147623472148823</v>
      </c>
      <c r="X19" s="42">
        <v>2265.8775554267459</v>
      </c>
      <c r="Y19" s="42">
        <v>18.394914470797616</v>
      </c>
      <c r="Z19" s="42">
        <v>372.31753932481274</v>
      </c>
      <c r="AA19" s="42">
        <v>21.94006300949777</v>
      </c>
      <c r="AB19" s="42">
        <v>102.73837705913716</v>
      </c>
      <c r="AC19" s="42">
        <v>164.58848981844227</v>
      </c>
      <c r="AD19" s="42">
        <v>122.20316204625968</v>
      </c>
      <c r="AE19" s="42">
        <v>1817.053485246267</v>
      </c>
      <c r="AF19" s="42">
        <v>295.46156138814536</v>
      </c>
      <c r="AG19" s="42">
        <v>28.948946313567628</v>
      </c>
      <c r="AH19" s="42">
        <v>77.378592827840421</v>
      </c>
      <c r="AI19" s="42">
        <v>6.3244863531699762</v>
      </c>
      <c r="AJ19" s="42">
        <v>188.22394132935364</v>
      </c>
      <c r="AK19" s="42">
        <v>56.118873737690038</v>
      </c>
      <c r="AL19" s="42">
        <v>48.66482297591228</v>
      </c>
      <c r="AM19" s="42">
        <v>1552.3820279027666</v>
      </c>
      <c r="AN19" s="42">
        <v>66.443608804140737</v>
      </c>
      <c r="AO19" s="42">
        <v>379.84073760708486</v>
      </c>
      <c r="AP19" s="42">
        <v>2484.2060983635238</v>
      </c>
      <c r="AQ19" s="42">
        <v>1062.5263776379634</v>
      </c>
      <c r="AR19" s="42">
        <v>521.41557863043238</v>
      </c>
      <c r="AS19" s="42">
        <v>507.37327628365773</v>
      </c>
      <c r="AT19" s="42">
        <v>51.366594454280417</v>
      </c>
      <c r="AU19" s="42">
        <v>30.185198408548821</v>
      </c>
      <c r="AV19" s="42">
        <v>18.823853439732073</v>
      </c>
      <c r="AW19" s="42">
        <v>0</v>
      </c>
      <c r="AX19" s="42">
        <v>1706.846420901999</v>
      </c>
      <c r="AY19" s="42">
        <v>717.96628591564661</v>
      </c>
      <c r="AZ19" s="42">
        <v>9268.344423825456</v>
      </c>
      <c r="BA19" s="42">
        <v>0</v>
      </c>
      <c r="BB19" s="42">
        <v>75.071309405724463</v>
      </c>
      <c r="BC19" s="42">
        <v>150.78624620689453</v>
      </c>
      <c r="BD19" s="42">
        <v>57.810634805310855</v>
      </c>
      <c r="BE19" s="42">
        <v>23.966034822023666</v>
      </c>
      <c r="BF19" s="42">
        <v>15.335488256619135</v>
      </c>
      <c r="BG19" s="42">
        <v>138.39894459442294</v>
      </c>
      <c r="BH19" s="42">
        <v>0</v>
      </c>
      <c r="BI19" s="42">
        <v>0</v>
      </c>
      <c r="BJ19" s="42">
        <v>12.778813356025205</v>
      </c>
      <c r="BK19" s="42">
        <v>0</v>
      </c>
      <c r="BL19" s="42">
        <v>7.2239427783473023</v>
      </c>
      <c r="BM19" s="42">
        <v>0</v>
      </c>
      <c r="BN19" s="42">
        <v>155.58070720607762</v>
      </c>
      <c r="BO19" s="42">
        <v>12.157069736263141</v>
      </c>
      <c r="BP19" s="42">
        <v>163.99802503990182</v>
      </c>
      <c r="BQ19" s="42">
        <v>6.5333868832256412</v>
      </c>
      <c r="BR19" s="42">
        <v>5.4545235926324835</v>
      </c>
      <c r="BS19" s="42">
        <v>0</v>
      </c>
      <c r="BT19" s="42">
        <f t="shared" si="0"/>
        <v>45173.998267510957</v>
      </c>
    </row>
    <row r="20" spans="1:72" x14ac:dyDescent="0.25">
      <c r="A20" s="10" t="s">
        <v>85</v>
      </c>
      <c r="B20" s="8" t="s">
        <v>86</v>
      </c>
      <c r="C20" s="42">
        <v>99.314867973749031</v>
      </c>
      <c r="D20" s="42">
        <v>0.10801522260818969</v>
      </c>
      <c r="E20" s="42">
        <v>0</v>
      </c>
      <c r="F20" s="42">
        <v>59.014590206425957</v>
      </c>
      <c r="G20" s="42">
        <v>293.33269799540096</v>
      </c>
      <c r="H20" s="42">
        <v>33.898679863502686</v>
      </c>
      <c r="I20" s="42">
        <v>21.690935008128669</v>
      </c>
      <c r="J20" s="42">
        <v>19.530563703951145</v>
      </c>
      <c r="K20" s="42">
        <v>17.497967327036189</v>
      </c>
      <c r="L20" s="42">
        <v>3.5412835451120541</v>
      </c>
      <c r="M20" s="42">
        <v>898.2503814260823</v>
      </c>
      <c r="N20" s="42">
        <v>4297.1154191210117</v>
      </c>
      <c r="O20" s="42">
        <v>124.92201694051842</v>
      </c>
      <c r="P20" s="42">
        <v>22.693726233483687</v>
      </c>
      <c r="Q20" s="42">
        <v>22.119754030653919</v>
      </c>
      <c r="R20" s="42">
        <v>57.398446089660538</v>
      </c>
      <c r="S20" s="42">
        <v>1380.8376309670621</v>
      </c>
      <c r="T20" s="42">
        <v>130.80810392621703</v>
      </c>
      <c r="U20" s="42">
        <v>1760.0774659771598</v>
      </c>
      <c r="V20" s="42">
        <v>6.1159417513905687</v>
      </c>
      <c r="W20" s="42">
        <v>47.965319627063906</v>
      </c>
      <c r="X20" s="42">
        <v>1098.3724570427814</v>
      </c>
      <c r="Y20" s="42">
        <v>19.674503986055736</v>
      </c>
      <c r="Z20" s="42">
        <v>314.1866423275215</v>
      </c>
      <c r="AA20" s="42">
        <v>19.813984577416598</v>
      </c>
      <c r="AB20" s="42">
        <v>60.843883476173403</v>
      </c>
      <c r="AC20" s="42">
        <v>127.0744486981198</v>
      </c>
      <c r="AD20" s="42">
        <v>101.8841066079343</v>
      </c>
      <c r="AE20" s="42">
        <v>1217.8388515898246</v>
      </c>
      <c r="AF20" s="42">
        <v>271.2048939122115</v>
      </c>
      <c r="AG20" s="42">
        <v>30.790709806687698</v>
      </c>
      <c r="AH20" s="42">
        <v>81.803625277009843</v>
      </c>
      <c r="AI20" s="42">
        <v>7.0234324450003029</v>
      </c>
      <c r="AJ20" s="42">
        <v>205.49363334450257</v>
      </c>
      <c r="AK20" s="42">
        <v>50.430783236168921</v>
      </c>
      <c r="AL20" s="42">
        <v>40.230854574717156</v>
      </c>
      <c r="AM20" s="42">
        <v>1303.9922541703741</v>
      </c>
      <c r="AN20" s="42">
        <v>65.121438458016797</v>
      </c>
      <c r="AO20" s="42">
        <v>392.21844927496539</v>
      </c>
      <c r="AP20" s="42">
        <v>2268.6433069334048</v>
      </c>
      <c r="AQ20" s="42">
        <v>944.80596207545727</v>
      </c>
      <c r="AR20" s="42">
        <v>522.71450131972551</v>
      </c>
      <c r="AS20" s="42">
        <v>518.39459267952782</v>
      </c>
      <c r="AT20" s="42">
        <v>54.273632111094955</v>
      </c>
      <c r="AU20" s="42">
        <v>22.151802157813432</v>
      </c>
      <c r="AV20" s="42">
        <v>20.904158157014461</v>
      </c>
      <c r="AW20" s="42">
        <v>0</v>
      </c>
      <c r="AX20" s="42">
        <v>1206.9298579213062</v>
      </c>
      <c r="AY20" s="42">
        <v>426.96581117611419</v>
      </c>
      <c r="AZ20" s="42">
        <v>3789.3510462502795</v>
      </c>
      <c r="BA20" s="42">
        <v>0</v>
      </c>
      <c r="BB20" s="42">
        <v>83.367761542334236</v>
      </c>
      <c r="BC20" s="42">
        <v>112.33033588951062</v>
      </c>
      <c r="BD20" s="42">
        <v>44.725025503899388</v>
      </c>
      <c r="BE20" s="42">
        <v>26.397403033191509</v>
      </c>
      <c r="BF20" s="42">
        <v>17.030278787379213</v>
      </c>
      <c r="BG20" s="42">
        <v>128.1149675903483</v>
      </c>
      <c r="BH20" s="42">
        <v>0</v>
      </c>
      <c r="BI20" s="42">
        <v>0</v>
      </c>
      <c r="BJ20" s="42">
        <v>14.191054786342503</v>
      </c>
      <c r="BK20" s="42">
        <v>0</v>
      </c>
      <c r="BL20" s="42">
        <v>6.7347149710604377</v>
      </c>
      <c r="BM20" s="42">
        <v>0</v>
      </c>
      <c r="BN20" s="42">
        <v>127.92543810391481</v>
      </c>
      <c r="BO20" s="42">
        <v>12.908115389187268</v>
      </c>
      <c r="BP20" s="42">
        <v>102.59419652861247</v>
      </c>
      <c r="BQ20" s="42">
        <v>7.2554194679204054</v>
      </c>
      <c r="BR20" s="42">
        <v>6.057326371383982</v>
      </c>
      <c r="BS20" s="42">
        <v>0</v>
      </c>
      <c r="BT20" s="42">
        <f t="shared" si="0"/>
        <v>25168.999468488517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1.0057121545478531</v>
      </c>
      <c r="G21" s="42">
        <v>7.5472432132479232</v>
      </c>
      <c r="H21" s="42">
        <v>0.503642158370181</v>
      </c>
      <c r="I21" s="42">
        <v>0.60724764685650823</v>
      </c>
      <c r="J21" s="42">
        <v>0.71315897322518162</v>
      </c>
      <c r="K21" s="42">
        <v>1.3577716748569812</v>
      </c>
      <c r="L21" s="42">
        <v>0.1453201919942263</v>
      </c>
      <c r="M21" s="42">
        <v>3.8042394653230698</v>
      </c>
      <c r="N21" s="42">
        <v>21.846765827101716</v>
      </c>
      <c r="O21" s="42">
        <v>1.1912796986703038</v>
      </c>
      <c r="P21" s="42">
        <v>0.48778952292905098</v>
      </c>
      <c r="Q21" s="42">
        <v>0.67039616158894333</v>
      </c>
      <c r="R21" s="42">
        <v>1.4883659476480422</v>
      </c>
      <c r="S21" s="42">
        <v>22.609709936423009</v>
      </c>
      <c r="T21" s="42">
        <v>3.3169739964581884</v>
      </c>
      <c r="U21" s="42">
        <v>19.876217735011238</v>
      </c>
      <c r="V21" s="42">
        <v>0.12868147545684194</v>
      </c>
      <c r="W21" s="42">
        <v>0.34860076348560887</v>
      </c>
      <c r="X21" s="42">
        <v>12.723377610457344</v>
      </c>
      <c r="Y21" s="42">
        <v>1.47599827173364</v>
      </c>
      <c r="Z21" s="42">
        <v>19.343149940937934</v>
      </c>
      <c r="AA21" s="42">
        <v>1.3004139575336202</v>
      </c>
      <c r="AB21" s="42">
        <v>1.2046430773066281</v>
      </c>
      <c r="AC21" s="42">
        <v>6.5743368431170861</v>
      </c>
      <c r="AD21" s="42">
        <v>6.1233359154927403</v>
      </c>
      <c r="AE21" s="42">
        <v>49.963969545508576</v>
      </c>
      <c r="AF21" s="42">
        <v>17.596687366686371</v>
      </c>
      <c r="AG21" s="42">
        <v>2.3199349366723419</v>
      </c>
      <c r="AH21" s="42">
        <v>6.1394505779659552</v>
      </c>
      <c r="AI21" s="42">
        <v>0.54499002403316132</v>
      </c>
      <c r="AJ21" s="42">
        <v>15.79779318331464</v>
      </c>
      <c r="AK21" s="42">
        <v>3.1190387764213359</v>
      </c>
      <c r="AL21" s="42">
        <v>2.5588773872304649</v>
      </c>
      <c r="AM21" s="42">
        <v>78.801878615664663</v>
      </c>
      <c r="AN21" s="42">
        <v>4.4718843430751232</v>
      </c>
      <c r="AO21" s="42">
        <v>28.90121480110777</v>
      </c>
      <c r="AP21" s="42">
        <v>147.91902850384969</v>
      </c>
      <c r="AQ21" s="42">
        <v>58.47948125041944</v>
      </c>
      <c r="AR21" s="42">
        <v>37.281572962869291</v>
      </c>
      <c r="AS21" s="42">
        <v>38.141414668655543</v>
      </c>
      <c r="AT21" s="42">
        <v>4.0264121858277662</v>
      </c>
      <c r="AU21" s="42">
        <v>0.9542500454463998</v>
      </c>
      <c r="AV21" s="42">
        <v>1.6220783421209122</v>
      </c>
      <c r="AW21" s="42">
        <v>0</v>
      </c>
      <c r="AX21" s="42">
        <v>54.350275859904805</v>
      </c>
      <c r="AY21" s="42">
        <v>13.513231895973746</v>
      </c>
      <c r="AZ21" s="42">
        <v>10.649590867725458</v>
      </c>
      <c r="BA21" s="42">
        <v>0</v>
      </c>
      <c r="BB21" s="42">
        <v>6.4690019762189994</v>
      </c>
      <c r="BC21" s="42">
        <v>6.6521326689430618</v>
      </c>
      <c r="BD21" s="42">
        <v>2.2041189884908632</v>
      </c>
      <c r="BE21" s="42">
        <v>2.0337228095261222</v>
      </c>
      <c r="BF21" s="42">
        <v>1.3214809309132374</v>
      </c>
      <c r="BG21" s="42">
        <v>8.4654907444858729</v>
      </c>
      <c r="BH21" s="42">
        <v>0</v>
      </c>
      <c r="BI21" s="42">
        <v>0</v>
      </c>
      <c r="BJ21" s="42">
        <v>1.1011686023363434</v>
      </c>
      <c r="BK21" s="42">
        <v>0</v>
      </c>
      <c r="BL21" s="42">
        <v>0.52258671278991153</v>
      </c>
      <c r="BM21" s="42">
        <v>0</v>
      </c>
      <c r="BN21" s="42">
        <v>7.075882785230589</v>
      </c>
      <c r="BO21" s="42">
        <v>0.96177022126723344</v>
      </c>
      <c r="BP21" s="42">
        <v>2.612252293666137</v>
      </c>
      <c r="BQ21" s="42">
        <v>0.56299128113738661</v>
      </c>
      <c r="BR21" s="42">
        <v>0.470024090153702</v>
      </c>
      <c r="BS21" s="42">
        <v>0</v>
      </c>
      <c r="BT21" s="42">
        <f t="shared" si="0"/>
        <v>754.00005240540713</v>
      </c>
    </row>
    <row r="22" spans="1:72" x14ac:dyDescent="0.25">
      <c r="A22" s="10" t="s">
        <v>89</v>
      </c>
      <c r="B22" s="8" t="s">
        <v>90</v>
      </c>
      <c r="C22" s="42">
        <v>163.58598387492839</v>
      </c>
      <c r="D22" s="42">
        <v>0.38683071240101163</v>
      </c>
      <c r="E22" s="42">
        <v>0</v>
      </c>
      <c r="F22" s="42">
        <v>104.71462493406742</v>
      </c>
      <c r="G22" s="42">
        <v>570.86560630712711</v>
      </c>
      <c r="H22" s="42">
        <v>58.857578369285555</v>
      </c>
      <c r="I22" s="42">
        <v>41.779897553711734</v>
      </c>
      <c r="J22" s="42">
        <v>38.034602954008378</v>
      </c>
      <c r="K22" s="42">
        <v>41.732571040862787</v>
      </c>
      <c r="L22" s="42">
        <v>7.4719336604540629</v>
      </c>
      <c r="M22" s="42">
        <v>1775.2682544131239</v>
      </c>
      <c r="N22" s="42">
        <v>8740.0254446553754</v>
      </c>
      <c r="O22" s="42">
        <v>210.05222405042579</v>
      </c>
      <c r="P22" s="42">
        <v>40.766037808525795</v>
      </c>
      <c r="Q22" s="42">
        <v>44.523501044929894</v>
      </c>
      <c r="R22" s="42">
        <v>108.43521115782409</v>
      </c>
      <c r="S22" s="42">
        <v>2752.8246727978267</v>
      </c>
      <c r="T22" s="42">
        <v>309.7171153479635</v>
      </c>
      <c r="U22" s="42">
        <v>3109.0031938689272</v>
      </c>
      <c r="V22" s="42">
        <v>12.699080063855996</v>
      </c>
      <c r="W22" s="42">
        <v>78.96921429868334</v>
      </c>
      <c r="X22" s="42">
        <v>2072.0799749994449</v>
      </c>
      <c r="Y22" s="42">
        <v>46.337277566278765</v>
      </c>
      <c r="Z22" s="42">
        <v>711.97373969099897</v>
      </c>
      <c r="AA22" s="42">
        <v>45.392758127195584</v>
      </c>
      <c r="AB22" s="42">
        <v>105.23991085102958</v>
      </c>
      <c r="AC22" s="42">
        <v>270.91280977661347</v>
      </c>
      <c r="AD22" s="42">
        <v>228.64621981760556</v>
      </c>
      <c r="AE22" s="42">
        <v>2507.3959019463973</v>
      </c>
      <c r="AF22" s="42">
        <v>611.76650703611767</v>
      </c>
      <c r="AG22" s="42">
        <v>72.914339367146937</v>
      </c>
      <c r="AH22" s="42">
        <v>193.57657670628444</v>
      </c>
      <c r="AI22" s="42">
        <v>16.750853855395906</v>
      </c>
      <c r="AJ22" s="42">
        <v>489.53833906140568</v>
      </c>
      <c r="AK22" s="42">
        <v>111.15606800423123</v>
      </c>
      <c r="AL22" s="42">
        <v>94.106012988651642</v>
      </c>
      <c r="AM22" s="42">
        <v>2925.7520410955553</v>
      </c>
      <c r="AN22" s="42">
        <v>148.60641363629094</v>
      </c>
      <c r="AO22" s="42">
        <v>923.52879521803709</v>
      </c>
      <c r="AP22" s="42">
        <v>5147.0770008845448</v>
      </c>
      <c r="AQ22" s="42">
        <v>2094.204830053895</v>
      </c>
      <c r="AR22" s="42">
        <v>1215.2200358727512</v>
      </c>
      <c r="AS22" s="42">
        <v>1224.3192188229232</v>
      </c>
      <c r="AT22" s="42">
        <v>127.31760498246432</v>
      </c>
      <c r="AU22" s="42">
        <v>43.982906812745142</v>
      </c>
      <c r="AV22" s="42">
        <v>49.856320396090375</v>
      </c>
      <c r="AW22" s="42">
        <v>0</v>
      </c>
      <c r="AX22" s="42">
        <v>2513.0475550241372</v>
      </c>
      <c r="AY22" s="42">
        <v>858.76292758797388</v>
      </c>
      <c r="AZ22" s="42">
        <v>7722.3460733481234</v>
      </c>
      <c r="BA22" s="42">
        <v>0</v>
      </c>
      <c r="BB22" s="42">
        <v>198.83172519744738</v>
      </c>
      <c r="BC22" s="42">
        <v>264.97516197169301</v>
      </c>
      <c r="BD22" s="42">
        <v>92.567156578686209</v>
      </c>
      <c r="BE22" s="42">
        <v>62.788614782975749</v>
      </c>
      <c r="BF22" s="42">
        <v>40.617136039674108</v>
      </c>
      <c r="BG22" s="42">
        <v>291.59572386975839</v>
      </c>
      <c r="BH22" s="42">
        <v>0</v>
      </c>
      <c r="BI22" s="42">
        <v>0</v>
      </c>
      <c r="BJ22" s="42">
        <v>33.84559994581533</v>
      </c>
      <c r="BK22" s="42">
        <v>0</v>
      </c>
      <c r="BL22" s="42">
        <v>17.166930454232435</v>
      </c>
      <c r="BM22" s="42">
        <v>0</v>
      </c>
      <c r="BN22" s="42">
        <v>274.22584210535831</v>
      </c>
      <c r="BO22" s="42">
        <v>30.324648335318091</v>
      </c>
      <c r="BP22" s="42">
        <v>182.78784722430379</v>
      </c>
      <c r="BQ22" s="42">
        <v>17.304141830714769</v>
      </c>
      <c r="BR22" s="42">
        <v>14.446695343915177</v>
      </c>
      <c r="BS22" s="42">
        <v>0</v>
      </c>
      <c r="BT22" s="42">
        <f t="shared" si="0"/>
        <v>52302.999816124517</v>
      </c>
    </row>
    <row r="23" spans="1:72" x14ac:dyDescent="0.25">
      <c r="A23" s="10" t="s">
        <v>91</v>
      </c>
      <c r="B23" s="8" t="s">
        <v>7</v>
      </c>
      <c r="C23" s="42">
        <v>114.84087421334273</v>
      </c>
      <c r="D23" s="42">
        <v>0.18675022935528612</v>
      </c>
      <c r="E23" s="42">
        <v>0</v>
      </c>
      <c r="F23" s="42">
        <v>88.94821393414972</v>
      </c>
      <c r="G23" s="42">
        <v>503.87108881856801</v>
      </c>
      <c r="H23" s="42">
        <v>49.349451182786737</v>
      </c>
      <c r="I23" s="42">
        <v>38.034602954008378</v>
      </c>
      <c r="J23" s="42">
        <v>37.427807423389126</v>
      </c>
      <c r="K23" s="42">
        <v>49.011235642682308</v>
      </c>
      <c r="L23" s="42">
        <v>7.2510514138226396</v>
      </c>
      <c r="M23" s="42">
        <v>1196.1435709529558</v>
      </c>
      <c r="N23" s="42">
        <v>5862.4768690020164</v>
      </c>
      <c r="O23" s="42">
        <v>167.61599332800884</v>
      </c>
      <c r="P23" s="42">
        <v>36.209398749777733</v>
      </c>
      <c r="Q23" s="42">
        <v>40.2942494586785</v>
      </c>
      <c r="R23" s="42">
        <v>97.840050126219751</v>
      </c>
      <c r="S23" s="42">
        <v>2153.8924131623571</v>
      </c>
      <c r="T23" s="42">
        <v>240.1274963153698</v>
      </c>
      <c r="U23" s="42">
        <v>2462.693613676538</v>
      </c>
      <c r="V23" s="42">
        <v>10.214389911372859</v>
      </c>
      <c r="W23" s="42">
        <v>61.860153314523153</v>
      </c>
      <c r="X23" s="42">
        <v>1581.7668185269276</v>
      </c>
      <c r="Y23" s="42">
        <v>54.002872877234374</v>
      </c>
      <c r="Z23" s="42">
        <v>776.39705446968389</v>
      </c>
      <c r="AA23" s="42">
        <v>50.589318977263311</v>
      </c>
      <c r="AB23" s="42">
        <v>93.983268190610914</v>
      </c>
      <c r="AC23" s="42">
        <v>286.01240997986878</v>
      </c>
      <c r="AD23" s="42">
        <v>248.36546547471184</v>
      </c>
      <c r="AE23" s="42">
        <v>2475.0019435412205</v>
      </c>
      <c r="AF23" s="42">
        <v>685.88950694818163</v>
      </c>
      <c r="AG23" s="42">
        <v>84.815708268406908</v>
      </c>
      <c r="AH23" s="42">
        <v>224.85158775406575</v>
      </c>
      <c r="AI23" s="42">
        <v>19.672405151340257</v>
      </c>
      <c r="AJ23" s="42">
        <v>572.69988617260628</v>
      </c>
      <c r="AK23" s="42">
        <v>123.95771064757415</v>
      </c>
      <c r="AL23" s="42">
        <v>101.79377437782377</v>
      </c>
      <c r="AM23" s="42">
        <v>3186.5005244721233</v>
      </c>
      <c r="AN23" s="42">
        <v>169.73342011837218</v>
      </c>
      <c r="AO23" s="42">
        <v>1066.8823113603639</v>
      </c>
      <c r="AP23" s="42">
        <v>5759.5370210772271</v>
      </c>
      <c r="AQ23" s="42">
        <v>2326.6144369545918</v>
      </c>
      <c r="AR23" s="42">
        <v>1394.5284297762078</v>
      </c>
      <c r="AS23" s="42">
        <v>1410.1372303897031</v>
      </c>
      <c r="AT23" s="42">
        <v>147.98933259841871</v>
      </c>
      <c r="AU23" s="42">
        <v>45.372806531932383</v>
      </c>
      <c r="AV23" s="42">
        <v>58.55186503647861</v>
      </c>
      <c r="AW23" s="42">
        <v>0</v>
      </c>
      <c r="AX23" s="42">
        <v>2549.9996283836217</v>
      </c>
      <c r="AY23" s="42">
        <v>788.11619898655431</v>
      </c>
      <c r="AZ23" s="42">
        <v>5015.8525638001138</v>
      </c>
      <c r="BA23" s="42">
        <v>0</v>
      </c>
      <c r="BB23" s="42">
        <v>233.51038035378318</v>
      </c>
      <c r="BC23" s="42">
        <v>275.82513029522346</v>
      </c>
      <c r="BD23" s="42">
        <v>97.823047677120698</v>
      </c>
      <c r="BE23" s="42">
        <v>73.619698614641834</v>
      </c>
      <c r="BF23" s="42">
        <v>47.70125530061749</v>
      </c>
      <c r="BG23" s="42">
        <v>327.59033921845185</v>
      </c>
      <c r="BH23" s="42">
        <v>0</v>
      </c>
      <c r="BI23" s="42">
        <v>0</v>
      </c>
      <c r="BJ23" s="42">
        <v>39.748681498392919</v>
      </c>
      <c r="BK23" s="42">
        <v>0</v>
      </c>
      <c r="BL23" s="42">
        <v>19.190752786892165</v>
      </c>
      <c r="BM23" s="42">
        <v>0</v>
      </c>
      <c r="BN23" s="42">
        <v>296.78058285653543</v>
      </c>
      <c r="BO23" s="42">
        <v>35.286300607642829</v>
      </c>
      <c r="BP23" s="42">
        <v>170.73104269068369</v>
      </c>
      <c r="BQ23" s="42">
        <v>20.322193234371689</v>
      </c>
      <c r="BR23" s="42">
        <v>16.96637355664895</v>
      </c>
      <c r="BS23" s="42">
        <v>0</v>
      </c>
      <c r="BT23" s="42">
        <f t="shared" si="0"/>
        <v>46173.000553344158</v>
      </c>
    </row>
    <row r="24" spans="1:72" x14ac:dyDescent="0.25">
      <c r="A24" s="10" t="s">
        <v>92</v>
      </c>
      <c r="B24" s="8" t="s">
        <v>8</v>
      </c>
      <c r="C24" s="42">
        <v>16.318934793878341</v>
      </c>
      <c r="D24" s="42">
        <v>3.9745256661308286</v>
      </c>
      <c r="E24" s="42">
        <v>4.4421169209697497</v>
      </c>
      <c r="F24" s="42">
        <v>71.888599795716061</v>
      </c>
      <c r="G24" s="42">
        <v>523.44721438567126</v>
      </c>
      <c r="H24" s="42">
        <v>35.079964414555157</v>
      </c>
      <c r="I24" s="42">
        <v>42.387198797637282</v>
      </c>
      <c r="J24" s="42">
        <v>49.432067772037342</v>
      </c>
      <c r="K24" s="42">
        <v>93.405206112690692</v>
      </c>
      <c r="L24" s="42">
        <v>10.174041420711191</v>
      </c>
      <c r="M24" s="42">
        <v>266.21250853690458</v>
      </c>
      <c r="N24" s="42">
        <v>1525.5746159239216</v>
      </c>
      <c r="O24" s="42">
        <v>86.124750744893348</v>
      </c>
      <c r="P24" s="42">
        <v>35.206242972509727</v>
      </c>
      <c r="Q24" s="42">
        <v>46.306193904894094</v>
      </c>
      <c r="R24" s="42">
        <v>103.36212656414844</v>
      </c>
      <c r="S24" s="42">
        <v>1556.9294149846344</v>
      </c>
      <c r="T24" s="42">
        <v>229.03426044519716</v>
      </c>
      <c r="U24" s="42">
        <v>1374.3536789682639</v>
      </c>
      <c r="V24" s="42">
        <v>9.0305599704006028</v>
      </c>
      <c r="W24" s="42">
        <v>24.424878207487836</v>
      </c>
      <c r="X24" s="42">
        <v>878.61410125607733</v>
      </c>
      <c r="Y24" s="42">
        <v>102.46540957323683</v>
      </c>
      <c r="Z24" s="42">
        <v>1332.1468520907338</v>
      </c>
      <c r="AA24" s="42">
        <v>89.60362381240239</v>
      </c>
      <c r="AB24" s="42">
        <v>90.643590083780438</v>
      </c>
      <c r="AC24" s="42">
        <v>467.94753030340331</v>
      </c>
      <c r="AD24" s="42">
        <v>427.6478143750287</v>
      </c>
      <c r="AE24" s="42">
        <v>3496.732539840315</v>
      </c>
      <c r="AF24" s="42">
        <v>1226.2907322680992</v>
      </c>
      <c r="AG24" s="42">
        <v>170.00309093825541</v>
      </c>
      <c r="AH24" s="42">
        <v>444.91077796887618</v>
      </c>
      <c r="AI24" s="42">
        <v>39.293308153486848</v>
      </c>
      <c r="AJ24" s="42">
        <v>1116.9248135593116</v>
      </c>
      <c r="AK24" s="42">
        <v>214.35325108302493</v>
      </c>
      <c r="AL24" s="42">
        <v>186.84503699734628</v>
      </c>
      <c r="AM24" s="42">
        <v>5435.4432655409491</v>
      </c>
      <c r="AN24" s="42">
        <v>309.23718472055839</v>
      </c>
      <c r="AO24" s="42">
        <v>2054.7147217087395</v>
      </c>
      <c r="AP24" s="42">
        <v>10378.166621841299</v>
      </c>
      <c r="AQ24" s="42">
        <v>4087.8233221065861</v>
      </c>
      <c r="AR24" s="42">
        <v>2578.883729509389</v>
      </c>
      <c r="AS24" s="42">
        <v>2642.9320767979916</v>
      </c>
      <c r="AT24" s="42">
        <v>281.66708212354933</v>
      </c>
      <c r="AU24" s="42">
        <v>73.616245497774273</v>
      </c>
      <c r="AV24" s="42">
        <v>129.54375185066925</v>
      </c>
      <c r="AW24" s="42">
        <v>0</v>
      </c>
      <c r="AX24" s="42">
        <v>3755.0747042447301</v>
      </c>
      <c r="AY24" s="42">
        <v>958.98032070615875</v>
      </c>
      <c r="AZ24" s="42">
        <v>735.01681311007053</v>
      </c>
      <c r="BA24" s="42">
        <v>0.467591254838921</v>
      </c>
      <c r="BB24" s="42">
        <v>446.75481659404079</v>
      </c>
      <c r="BC24" s="42">
        <v>461.7055845863822</v>
      </c>
      <c r="BD24" s="42">
        <v>228.64471485663682</v>
      </c>
      <c r="BE24" s="42">
        <v>153.49249177034838</v>
      </c>
      <c r="BF24" s="42">
        <v>97.410674462541976</v>
      </c>
      <c r="BG24" s="42">
        <v>590.16916971648186</v>
      </c>
      <c r="BH24" s="42">
        <v>0.70138688225838153</v>
      </c>
      <c r="BI24" s="42">
        <v>43.942875710374167</v>
      </c>
      <c r="BJ24" s="42">
        <v>75.770381163255124</v>
      </c>
      <c r="BK24" s="42">
        <v>50.973129908366069</v>
      </c>
      <c r="BL24" s="42">
        <v>59.808234452968648</v>
      </c>
      <c r="BM24" s="42">
        <v>1.2157372625811946</v>
      </c>
      <c r="BN24" s="42">
        <v>486.28394451601952</v>
      </c>
      <c r="BO24" s="42">
        <v>73.057603212021348</v>
      </c>
      <c r="BP24" s="42">
        <v>200.43202427487628</v>
      </c>
      <c r="BQ24" s="42">
        <v>42.057747493695807</v>
      </c>
      <c r="BR24" s="42">
        <v>38.146891088118522</v>
      </c>
      <c r="BS24" s="42">
        <v>0</v>
      </c>
      <c r="BT24" s="42">
        <f t="shared" si="0"/>
        <v>52863.666412570892</v>
      </c>
    </row>
    <row r="25" spans="1:72" x14ac:dyDescent="0.25">
      <c r="A25" s="10" t="s">
        <v>93</v>
      </c>
      <c r="B25" s="8" t="s">
        <v>94</v>
      </c>
      <c r="C25" s="42">
        <v>21.109859569810641</v>
      </c>
      <c r="D25" s="42">
        <v>6.6806984264205338E-2</v>
      </c>
      <c r="E25" s="42">
        <v>0</v>
      </c>
      <c r="F25" s="42">
        <v>16.755258595267335</v>
      </c>
      <c r="G25" s="42">
        <v>100.53398437508892</v>
      </c>
      <c r="H25" s="42">
        <v>9.1592579304744142</v>
      </c>
      <c r="I25" s="42">
        <v>7.4719336604540647</v>
      </c>
      <c r="J25" s="42">
        <v>7.2510514138226396</v>
      </c>
      <c r="K25" s="42">
        <v>9.9870049187756216</v>
      </c>
      <c r="L25" s="42">
        <v>1.4775023287286038</v>
      </c>
      <c r="M25" s="42">
        <v>262.96319952257159</v>
      </c>
      <c r="N25" s="42">
        <v>1319.459912602664</v>
      </c>
      <c r="O25" s="42">
        <v>30.574328139161416</v>
      </c>
      <c r="P25" s="42">
        <v>6.8125826219070866</v>
      </c>
      <c r="Q25" s="42">
        <v>8.1561497296734302</v>
      </c>
      <c r="R25" s="42">
        <v>19.016106106923445</v>
      </c>
      <c r="S25" s="42">
        <v>453.1563184852908</v>
      </c>
      <c r="T25" s="42">
        <v>56.278897813413664</v>
      </c>
      <c r="U25" s="42">
        <v>470.25195237949436</v>
      </c>
      <c r="V25" s="42">
        <v>2.1881695555281375</v>
      </c>
      <c r="W25" s="42">
        <v>11.101056946666485</v>
      </c>
      <c r="X25" s="42">
        <v>321.9839430442504</v>
      </c>
      <c r="Y25" s="42">
        <v>10.973447386180526</v>
      </c>
      <c r="Z25" s="42">
        <v>158.28381440291395</v>
      </c>
      <c r="AA25" s="42">
        <v>10.29653013950162</v>
      </c>
      <c r="AB25" s="42">
        <v>17.143210163444795</v>
      </c>
      <c r="AC25" s="42">
        <v>57.167286912711504</v>
      </c>
      <c r="AD25" s="42">
        <v>50.468601077823045</v>
      </c>
      <c r="AE25" s="42">
        <v>495.02841944633786</v>
      </c>
      <c r="AF25" s="42">
        <v>138.39865089437654</v>
      </c>
      <c r="AG25" s="42">
        <v>17.282847613741733</v>
      </c>
      <c r="AH25" s="42">
        <v>45.824076488268574</v>
      </c>
      <c r="AI25" s="42">
        <v>4.0086401502492217</v>
      </c>
      <c r="AJ25" s="42">
        <v>116.78079809801835</v>
      </c>
      <c r="AK25" s="42">
        <v>24.788001315902417</v>
      </c>
      <c r="AL25" s="42">
        <v>21.09977585437839</v>
      </c>
      <c r="AM25" s="42">
        <v>646.93054861281553</v>
      </c>
      <c r="AN25" s="42">
        <v>34.237133586633561</v>
      </c>
      <c r="AO25" s="42">
        <v>217.34173842485438</v>
      </c>
      <c r="AP25" s="42">
        <v>1165.8197931567431</v>
      </c>
      <c r="AQ25" s="42">
        <v>466.97601619023175</v>
      </c>
      <c r="AR25" s="42">
        <v>283.14702609379685</v>
      </c>
      <c r="AS25" s="42">
        <v>287.88516964394813</v>
      </c>
      <c r="AT25" s="42">
        <v>30.046061488224485</v>
      </c>
      <c r="AU25" s="42">
        <v>8.7822362577737376</v>
      </c>
      <c r="AV25" s="42">
        <v>11.931096134486181</v>
      </c>
      <c r="AW25" s="42">
        <v>0</v>
      </c>
      <c r="AX25" s="42">
        <v>509.16116936689173</v>
      </c>
      <c r="AY25" s="42">
        <v>158.79860889534498</v>
      </c>
      <c r="AZ25" s="42">
        <v>1144.1350028734316</v>
      </c>
      <c r="BA25" s="42">
        <v>0</v>
      </c>
      <c r="BB25" s="42">
        <v>47.582340795902617</v>
      </c>
      <c r="BC25" s="42">
        <v>58.088182732791168</v>
      </c>
      <c r="BD25" s="42">
        <v>19.248754460593368</v>
      </c>
      <c r="BE25" s="42">
        <v>14.992611041027077</v>
      </c>
      <c r="BF25" s="42">
        <v>9.7200706138525401</v>
      </c>
      <c r="BG25" s="42">
        <v>66.325377602804409</v>
      </c>
      <c r="BH25" s="42">
        <v>0</v>
      </c>
      <c r="BI25" s="42">
        <v>0</v>
      </c>
      <c r="BJ25" s="42">
        <v>8.0995770140018042</v>
      </c>
      <c r="BK25" s="42">
        <v>0</v>
      </c>
      <c r="BL25" s="42">
        <v>4.0757064328231252</v>
      </c>
      <c r="BM25" s="42">
        <v>0</v>
      </c>
      <c r="BN25" s="42">
        <v>59.063588267844153</v>
      </c>
      <c r="BO25" s="42">
        <v>7.1661316897089966</v>
      </c>
      <c r="BP25" s="42">
        <v>31.548571289245352</v>
      </c>
      <c r="BQ25" s="42">
        <v>4.1410472747850751</v>
      </c>
      <c r="BR25" s="42">
        <v>3.4572328965416865</v>
      </c>
      <c r="BS25" s="42">
        <v>0</v>
      </c>
      <c r="BT25" s="42">
        <f t="shared" si="0"/>
        <v>9602.000169505176</v>
      </c>
    </row>
    <row r="26" spans="1:72" x14ac:dyDescent="0.25">
      <c r="A26" s="10" t="s">
        <v>95</v>
      </c>
      <c r="B26" s="8" t="s">
        <v>96</v>
      </c>
      <c r="C26" s="42">
        <v>8638.3503348615814</v>
      </c>
      <c r="D26" s="42">
        <v>37.03960852277109</v>
      </c>
      <c r="E26" s="42">
        <v>0</v>
      </c>
      <c r="F26" s="42">
        <v>3825.9032073322787</v>
      </c>
      <c r="G26" s="42">
        <v>19853.38966000234</v>
      </c>
      <c r="H26" s="42">
        <v>2196.1217741646869</v>
      </c>
      <c r="I26" s="42">
        <v>1298.2556923466125</v>
      </c>
      <c r="J26" s="42">
        <v>843.3278423063731</v>
      </c>
      <c r="K26" s="42">
        <v>124.19649156924555</v>
      </c>
      <c r="L26" s="42">
        <v>192.43802377707433</v>
      </c>
      <c r="M26" s="42">
        <v>108557.33506569116</v>
      </c>
      <c r="N26" s="42">
        <v>543712.35985222145</v>
      </c>
      <c r="O26" s="42">
        <v>8707.6848392022221</v>
      </c>
      <c r="P26" s="42">
        <v>1306.0388921231784</v>
      </c>
      <c r="Q26" s="42">
        <v>1460.6704569346809</v>
      </c>
      <c r="R26" s="42">
        <v>3425.7345055226178</v>
      </c>
      <c r="S26" s="42">
        <v>131682.05784802971</v>
      </c>
      <c r="T26" s="42">
        <v>16261.885540950607</v>
      </c>
      <c r="U26" s="42">
        <v>135394.41796432517</v>
      </c>
      <c r="V26" s="42">
        <v>584.95843692312667</v>
      </c>
      <c r="W26" s="42">
        <v>3369.650503397414</v>
      </c>
      <c r="X26" s="42">
        <v>101216.69522671617</v>
      </c>
      <c r="Y26" s="42">
        <v>177.96448520383657</v>
      </c>
      <c r="Z26" s="42">
        <v>8808.3824877156439</v>
      </c>
      <c r="AA26" s="42">
        <v>436.39929211907975</v>
      </c>
      <c r="AB26" s="42">
        <v>3200.7154493666635</v>
      </c>
      <c r="AC26" s="42">
        <v>4164.2186482189072</v>
      </c>
      <c r="AD26" s="42">
        <v>2902.461173187944</v>
      </c>
      <c r="AE26" s="42">
        <v>57976.31689464354</v>
      </c>
      <c r="AF26" s="42">
        <v>5173.5848500880711</v>
      </c>
      <c r="AG26" s="42">
        <v>308.09489047629864</v>
      </c>
      <c r="AH26" s="42">
        <v>855.1271628321756</v>
      </c>
      <c r="AI26" s="42">
        <v>49.850685633346295</v>
      </c>
      <c r="AJ26" s="42">
        <v>1721.9023532213178</v>
      </c>
      <c r="AK26" s="42">
        <v>967.86964965670018</v>
      </c>
      <c r="AL26" s="42">
        <v>1329.1884842408683</v>
      </c>
      <c r="AM26" s="42">
        <v>36077.989325299837</v>
      </c>
      <c r="AN26" s="42">
        <v>904.38915818756368</v>
      </c>
      <c r="AO26" s="42">
        <v>4715.7157307029393</v>
      </c>
      <c r="AP26" s="42">
        <v>45545.187335643735</v>
      </c>
      <c r="AQ26" s="42">
        <v>19581.306312549088</v>
      </c>
      <c r="AR26" s="42">
        <v>7049.6141721595395</v>
      </c>
      <c r="AS26" s="42">
        <v>6852.4039268612596</v>
      </c>
      <c r="AT26" s="42">
        <v>527.29739018704299</v>
      </c>
      <c r="AU26" s="42">
        <v>735.56152413155951</v>
      </c>
      <c r="AV26" s="42">
        <v>148.37283975827214</v>
      </c>
      <c r="AW26" s="42">
        <v>0</v>
      </c>
      <c r="AX26" s="42">
        <v>50118.390926186097</v>
      </c>
      <c r="AY26" s="42">
        <v>26797.763456213816</v>
      </c>
      <c r="AZ26" s="42">
        <v>501170.41751182632</v>
      </c>
      <c r="BA26" s="42">
        <v>0</v>
      </c>
      <c r="BB26" s="42">
        <v>591.72493010324695</v>
      </c>
      <c r="BC26" s="42">
        <v>5131.7109658422351</v>
      </c>
      <c r="BD26" s="42">
        <v>1348.5054429774284</v>
      </c>
      <c r="BE26" s="42">
        <v>198.41221024500101</v>
      </c>
      <c r="BF26" s="42">
        <v>120.87694737951601</v>
      </c>
      <c r="BG26" s="42">
        <v>2438.3714124399976</v>
      </c>
      <c r="BH26" s="42">
        <v>0</v>
      </c>
      <c r="BI26" s="42">
        <v>0</v>
      </c>
      <c r="BJ26" s="42">
        <v>100.72479752590884</v>
      </c>
      <c r="BK26" s="42">
        <v>0</v>
      </c>
      <c r="BL26" s="42">
        <v>193.97622956269964</v>
      </c>
      <c r="BM26" s="42">
        <v>0</v>
      </c>
      <c r="BN26" s="42">
        <v>3343.7585203606659</v>
      </c>
      <c r="BO26" s="42">
        <v>121.75728347650352</v>
      </c>
      <c r="BP26" s="42">
        <v>4773.6180081043976</v>
      </c>
      <c r="BQ26" s="42">
        <v>51.497275422764481</v>
      </c>
      <c r="BR26" s="42">
        <v>42.993490018316542</v>
      </c>
      <c r="BS26" s="42">
        <v>0</v>
      </c>
      <c r="BT26" s="42">
        <f t="shared" si="0"/>
        <v>1899442.9253966901</v>
      </c>
    </row>
    <row r="27" spans="1:72" x14ac:dyDescent="0.25">
      <c r="A27" s="10" t="s">
        <v>97</v>
      </c>
      <c r="B27" s="8" t="s">
        <v>98</v>
      </c>
      <c r="C27" s="42">
        <v>2925.4001612866432</v>
      </c>
      <c r="D27" s="42">
        <v>8.6169380596891862</v>
      </c>
      <c r="E27" s="42">
        <v>0</v>
      </c>
      <c r="F27" s="42">
        <v>1404.7653573586592</v>
      </c>
      <c r="G27" s="42">
        <v>6952.9278510230706</v>
      </c>
      <c r="H27" s="42">
        <v>812.25128586760422</v>
      </c>
      <c r="I27" s="42">
        <v>477.01175669827978</v>
      </c>
      <c r="J27" s="42">
        <v>352.81478281240095</v>
      </c>
      <c r="K27" s="42">
        <v>137.24478541011251</v>
      </c>
      <c r="L27" s="42">
        <v>70.524983013147164</v>
      </c>
      <c r="M27" s="42">
        <v>32151.655402784269</v>
      </c>
      <c r="N27" s="42">
        <v>158326.7276335732</v>
      </c>
      <c r="O27" s="42">
        <v>3164.7170122200578</v>
      </c>
      <c r="P27" s="42">
        <v>500.02419857913532</v>
      </c>
      <c r="Q27" s="42">
        <v>509.43557940559947</v>
      </c>
      <c r="R27" s="42">
        <v>1269.3808412033877</v>
      </c>
      <c r="S27" s="42">
        <v>41228.949561856418</v>
      </c>
      <c r="T27" s="42">
        <v>4560.8815236318151</v>
      </c>
      <c r="U27" s="42">
        <v>46852.257307293978</v>
      </c>
      <c r="V27" s="42">
        <v>180.7747733105339</v>
      </c>
      <c r="W27" s="42">
        <v>1228.5707033124907</v>
      </c>
      <c r="X27" s="42">
        <v>32501.88714800297</v>
      </c>
      <c r="Y27" s="42">
        <v>165.70700100702015</v>
      </c>
      <c r="Z27" s="42">
        <v>4141.0775932874976</v>
      </c>
      <c r="AA27" s="42">
        <v>231.60724105830528</v>
      </c>
      <c r="AB27" s="42">
        <v>1289.3029936495814</v>
      </c>
      <c r="AC27" s="42">
        <v>1888.2486843906972</v>
      </c>
      <c r="AD27" s="42">
        <v>1363.2858690931962</v>
      </c>
      <c r="AE27" s="42">
        <v>22641.484561698897</v>
      </c>
      <c r="AF27" s="42">
        <v>3028.350362080278</v>
      </c>
      <c r="AG27" s="42">
        <v>264.38770728846839</v>
      </c>
      <c r="AH27" s="42">
        <v>711.44198049739316</v>
      </c>
      <c r="AI27" s="42">
        <v>55.088083132211395</v>
      </c>
      <c r="AJ27" s="42">
        <v>1674.8040869221143</v>
      </c>
      <c r="AK27" s="42">
        <v>575.92445251425784</v>
      </c>
      <c r="AL27" s="42">
        <v>563.58819156772392</v>
      </c>
      <c r="AM27" s="42">
        <v>17205.244563838198</v>
      </c>
      <c r="AN27" s="42">
        <v>641.96145021024677</v>
      </c>
      <c r="AO27" s="42">
        <v>3572.8968660633168</v>
      </c>
      <c r="AP27" s="42">
        <v>25723.260743161343</v>
      </c>
      <c r="AQ27" s="42">
        <v>11071.13892225282</v>
      </c>
      <c r="AR27" s="42">
        <v>5006.0796426556899</v>
      </c>
      <c r="AS27" s="42">
        <v>4848.484071352641</v>
      </c>
      <c r="AT27" s="42">
        <v>467.70990282657846</v>
      </c>
      <c r="AU27" s="42">
        <v>345.65896469494714</v>
      </c>
      <c r="AV27" s="42">
        <v>163.96114170390626</v>
      </c>
      <c r="AW27" s="42">
        <v>0</v>
      </c>
      <c r="AX27" s="42">
        <v>20627.855708046471</v>
      </c>
      <c r="AY27" s="42">
        <v>9515.1271345888108</v>
      </c>
      <c r="AZ27" s="42">
        <v>144541.56677070647</v>
      </c>
      <c r="BA27" s="42">
        <v>0</v>
      </c>
      <c r="BB27" s="42">
        <v>653.89255386940465</v>
      </c>
      <c r="BC27" s="42">
        <v>1890.3913061107278</v>
      </c>
      <c r="BD27" s="42">
        <v>649.91375810498687</v>
      </c>
      <c r="BE27" s="42">
        <v>210.33178390495996</v>
      </c>
      <c r="BF27" s="42">
        <v>133.57648428322599</v>
      </c>
      <c r="BG27" s="42">
        <v>1417.8259883753756</v>
      </c>
      <c r="BH27" s="42">
        <v>0</v>
      </c>
      <c r="BI27" s="42">
        <v>0</v>
      </c>
      <c r="BJ27" s="42">
        <v>111.30711542050983</v>
      </c>
      <c r="BK27" s="42">
        <v>0</v>
      </c>
      <c r="BL27" s="42">
        <v>81.563361501942353</v>
      </c>
      <c r="BM27" s="42">
        <v>0</v>
      </c>
      <c r="BN27" s="42">
        <v>1699.2717808831101</v>
      </c>
      <c r="BO27" s="42">
        <v>110.20321099489892</v>
      </c>
      <c r="BP27" s="42">
        <v>2007.2150305604164</v>
      </c>
      <c r="BQ27" s="42">
        <v>56.907666434861966</v>
      </c>
      <c r="BR27" s="42">
        <v>47.510458927141116</v>
      </c>
      <c r="BS27" s="42">
        <v>0</v>
      </c>
      <c r="BT27" s="42">
        <f t="shared" si="0"/>
        <v>627011.97477636405</v>
      </c>
    </row>
    <row r="28" spans="1:72" x14ac:dyDescent="0.25">
      <c r="A28" s="10" t="s">
        <v>99</v>
      </c>
      <c r="B28" s="8" t="s">
        <v>11</v>
      </c>
      <c r="C28" s="42">
        <v>55729.703187712279</v>
      </c>
      <c r="D28" s="42">
        <v>234.5527809955023</v>
      </c>
      <c r="E28" s="42">
        <v>0</v>
      </c>
      <c r="F28" s="42">
        <v>25244.471518969705</v>
      </c>
      <c r="G28" s="42">
        <v>131638.4704946095</v>
      </c>
      <c r="H28" s="42">
        <v>14465.108231091373</v>
      </c>
      <c r="I28" s="42">
        <v>8682.8878329596118</v>
      </c>
      <c r="J28" s="42">
        <v>5827.7461161027049</v>
      </c>
      <c r="K28" s="42">
        <v>1501.4001480487491</v>
      </c>
      <c r="L28" s="42">
        <v>1311.0151024226304</v>
      </c>
      <c r="M28" s="42">
        <v>696838.29307995632</v>
      </c>
      <c r="N28" s="42">
        <v>3488318.3587308107</v>
      </c>
      <c r="O28" s="42">
        <v>56939.775729629939</v>
      </c>
      <c r="P28" s="42">
        <v>8703.7586313247557</v>
      </c>
      <c r="Q28" s="42">
        <v>9732.9589834319304</v>
      </c>
      <c r="R28" s="42">
        <v>22873.885672591256</v>
      </c>
      <c r="S28" s="42">
        <v>855642.007880772</v>
      </c>
      <c r="T28" s="42">
        <v>105300.26744417234</v>
      </c>
      <c r="U28" s="42">
        <v>883296.1903045245</v>
      </c>
      <c r="V28" s="42">
        <v>3810.6166340269624</v>
      </c>
      <c r="W28" s="42">
        <v>21989.497380069126</v>
      </c>
      <c r="X28" s="42">
        <v>656560.55535034148</v>
      </c>
      <c r="Y28" s="42">
        <v>1911.4509816157099</v>
      </c>
      <c r="Z28" s="42">
        <v>66579.154918398795</v>
      </c>
      <c r="AA28" s="42">
        <v>3477.7361445706165</v>
      </c>
      <c r="AB28" s="42">
        <v>21406.053259643162</v>
      </c>
      <c r="AC28" s="42">
        <v>30274.543755517985</v>
      </c>
      <c r="AD28" s="42">
        <v>21827.734344098404</v>
      </c>
      <c r="AE28" s="42">
        <v>399239.34469352639</v>
      </c>
      <c r="AF28" s="42">
        <v>42498.922504565526</v>
      </c>
      <c r="AG28" s="42">
        <v>3181.059690664722</v>
      </c>
      <c r="AH28" s="42">
        <v>8673.0993240165553</v>
      </c>
      <c r="AI28" s="42">
        <v>602.64042763645705</v>
      </c>
      <c r="AJ28" s="42">
        <v>19237.358304442583</v>
      </c>
      <c r="AK28" s="42">
        <v>7885.6149478098769</v>
      </c>
      <c r="AL28" s="42">
        <v>9820.7128479150306</v>
      </c>
      <c r="AM28" s="42">
        <v>272787.4530347368</v>
      </c>
      <c r="AN28" s="42">
        <v>8165.4938834245677</v>
      </c>
      <c r="AO28" s="42">
        <v>45270.141975592989</v>
      </c>
      <c r="AP28" s="42">
        <v>370029.14426831336</v>
      </c>
      <c r="AQ28" s="42">
        <v>156864.95855887752</v>
      </c>
      <c r="AR28" s="42">
        <v>64710.630331013206</v>
      </c>
      <c r="AS28" s="42">
        <v>63712.213695603568</v>
      </c>
      <c r="AT28" s="42">
        <v>5485.811015033516</v>
      </c>
      <c r="AU28" s="42">
        <v>5270.7769479380249</v>
      </c>
      <c r="AV28" s="42">
        <v>1793.6658335898301</v>
      </c>
      <c r="AW28" s="42">
        <v>0</v>
      </c>
      <c r="AX28" s="42">
        <v>351187.81229847047</v>
      </c>
      <c r="AY28" s="42">
        <v>179282.93917403577</v>
      </c>
      <c r="AZ28" s="42">
        <v>3209666.4033717434</v>
      </c>
      <c r="BA28" s="42">
        <v>0</v>
      </c>
      <c r="BB28" s="42">
        <v>7153.3091348704957</v>
      </c>
      <c r="BC28" s="42">
        <v>36185.040997718788</v>
      </c>
      <c r="BD28" s="42">
        <v>9879.8186035888393</v>
      </c>
      <c r="BE28" s="42">
        <v>2329.3977731653408</v>
      </c>
      <c r="BF28" s="42">
        <v>1461.2704787244309</v>
      </c>
      <c r="BG28" s="42">
        <v>20094.765941054611</v>
      </c>
      <c r="BH28" s="42">
        <v>0</v>
      </c>
      <c r="BI28" s="42">
        <v>0</v>
      </c>
      <c r="BJ28" s="42">
        <v>1217.6529627108087</v>
      </c>
      <c r="BK28" s="42">
        <v>0</v>
      </c>
      <c r="BL28" s="42">
        <v>1497.6080958651296</v>
      </c>
      <c r="BM28" s="42">
        <v>0</v>
      </c>
      <c r="BN28" s="42">
        <v>25300.299291219813</v>
      </c>
      <c r="BO28" s="42">
        <v>1283.1940342718071</v>
      </c>
      <c r="BP28" s="42">
        <v>32376.502256159962</v>
      </c>
      <c r="BQ28" s="42">
        <v>622.54590260093835</v>
      </c>
      <c r="BR28" s="42">
        <v>519.74441035351538</v>
      </c>
      <c r="BS28" s="42">
        <v>0</v>
      </c>
      <c r="BT28" s="42">
        <f t="shared" si="0"/>
        <v>12565405.541649668</v>
      </c>
    </row>
    <row r="29" spans="1:72" x14ac:dyDescent="0.25">
      <c r="A29" s="10" t="s">
        <v>100</v>
      </c>
      <c r="B29" s="8" t="s">
        <v>12</v>
      </c>
      <c r="C29" s="42">
        <v>1233.949842625959</v>
      </c>
      <c r="D29" s="42">
        <v>2.2208050151765821</v>
      </c>
      <c r="E29" s="42">
        <v>0</v>
      </c>
      <c r="F29" s="42">
        <v>624.20109921798394</v>
      </c>
      <c r="G29" s="42">
        <v>2958.2061685293834</v>
      </c>
      <c r="H29" s="42">
        <v>363.46879705019501</v>
      </c>
      <c r="I29" s="42">
        <v>210.05222405042579</v>
      </c>
      <c r="J29" s="42">
        <v>167.61599332800884</v>
      </c>
      <c r="K29" s="42">
        <v>81.869670325859147</v>
      </c>
      <c r="L29" s="42">
        <v>30.574328139161416</v>
      </c>
      <c r="M29" s="42">
        <v>11872.403431368826</v>
      </c>
      <c r="N29" s="42">
        <v>57326.543124640375</v>
      </c>
      <c r="O29" s="42">
        <v>1403.5795132091378</v>
      </c>
      <c r="P29" s="42">
        <v>228.00177424828786</v>
      </c>
      <c r="Q29" s="42">
        <v>215.12014887176389</v>
      </c>
      <c r="R29" s="42">
        <v>563.48386483416937</v>
      </c>
      <c r="S29" s="42">
        <v>16007.340745114334</v>
      </c>
      <c r="T29" s="42">
        <v>1557.9382014766484</v>
      </c>
      <c r="U29" s="42">
        <v>19972.120467243221</v>
      </c>
      <c r="V29" s="42">
        <v>69.038634471454571</v>
      </c>
      <c r="W29" s="42">
        <v>547.05577282565037</v>
      </c>
      <c r="X29" s="42">
        <v>12973.730210884378</v>
      </c>
      <c r="Y29" s="42">
        <v>96.670819250683479</v>
      </c>
      <c r="Z29" s="42">
        <v>2017.0690802536424</v>
      </c>
      <c r="AA29" s="42">
        <v>118.01463009178192</v>
      </c>
      <c r="AB29" s="42">
        <v>608.65037231872645</v>
      </c>
      <c r="AC29" s="42">
        <v>918.75106921985366</v>
      </c>
      <c r="AD29" s="42">
        <v>665.57178124859013</v>
      </c>
      <c r="AE29" s="42">
        <v>10254.451410858275</v>
      </c>
      <c r="AF29" s="42">
        <v>1603.5190101122248</v>
      </c>
      <c r="AG29" s="42">
        <v>151.56037705410876</v>
      </c>
      <c r="AH29" s="42">
        <v>405.43808155875979</v>
      </c>
      <c r="AI29" s="42">
        <v>32.861308292630831</v>
      </c>
      <c r="AJ29" s="42">
        <v>979.7465690342342</v>
      </c>
      <c r="AK29" s="42">
        <v>308.63271543041873</v>
      </c>
      <c r="AL29" s="42">
        <v>259.17539284388795</v>
      </c>
      <c r="AM29" s="42">
        <v>8455.5988399761009</v>
      </c>
      <c r="AN29" s="42">
        <v>357.7491758029779</v>
      </c>
      <c r="AO29" s="42">
        <v>1999.4100361489097</v>
      </c>
      <c r="AP29" s="42">
        <v>13437.180184898343</v>
      </c>
      <c r="AQ29" s="42">
        <v>5825.1567492271261</v>
      </c>
      <c r="AR29" s="42">
        <v>2771.8502524558903</v>
      </c>
      <c r="AS29" s="42">
        <v>2666.1582806600818</v>
      </c>
      <c r="AT29" s="42">
        <v>270.86566300693374</v>
      </c>
      <c r="AU29" s="42">
        <v>173.33404187845764</v>
      </c>
      <c r="AV29" s="42">
        <v>97.80659117531188</v>
      </c>
      <c r="AW29" s="42">
        <v>0</v>
      </c>
      <c r="AX29" s="42">
        <v>9604.9740000856673</v>
      </c>
      <c r="AY29" s="42">
        <v>4069.5062306825403</v>
      </c>
      <c r="AZ29" s="42">
        <v>51820.668130688719</v>
      </c>
      <c r="BA29" s="42">
        <v>0</v>
      </c>
      <c r="BB29" s="42">
        <v>390.06194409392651</v>
      </c>
      <c r="BC29" s="42">
        <v>801.8611547310519</v>
      </c>
      <c r="BD29" s="42">
        <v>327.00564980263152</v>
      </c>
      <c r="BE29" s="42">
        <v>124.83993427419263</v>
      </c>
      <c r="BF29" s="42">
        <v>79.681444354163702</v>
      </c>
      <c r="BG29" s="42">
        <v>747.04826209087332</v>
      </c>
      <c r="BH29" s="42">
        <v>0</v>
      </c>
      <c r="BI29" s="42">
        <v>0</v>
      </c>
      <c r="BJ29" s="42">
        <v>66.397253762094849</v>
      </c>
      <c r="BK29" s="42">
        <v>0</v>
      </c>
      <c r="BL29" s="42">
        <v>36.157021172952348</v>
      </c>
      <c r="BM29" s="42">
        <v>0</v>
      </c>
      <c r="BN29" s="42">
        <v>867.23796441538889</v>
      </c>
      <c r="BO29" s="42">
        <v>64.026354019985646</v>
      </c>
      <c r="BP29" s="42">
        <v>967.49857072392888</v>
      </c>
      <c r="BQ29" s="42">
        <v>33.946731572453778</v>
      </c>
      <c r="BR29" s="42">
        <v>28.341081213193512</v>
      </c>
      <c r="BS29" s="42">
        <v>0</v>
      </c>
      <c r="BT29" s="42">
        <f t="shared" si="0"/>
        <v>252912.9889779521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1.9007159419505186</v>
      </c>
      <c r="G30" s="42">
        <v>14.263689096655559</v>
      </c>
      <c r="H30" s="42">
        <v>0.95184360169430771</v>
      </c>
      <c r="I30" s="42">
        <v>1.1476497304648863</v>
      </c>
      <c r="J30" s="42">
        <v>1.3478137093446736</v>
      </c>
      <c r="K30" s="42">
        <v>2.5660804199883271</v>
      </c>
      <c r="L30" s="42">
        <v>0.27464359892808027</v>
      </c>
      <c r="M30" s="42">
        <v>7.1897098648347146</v>
      </c>
      <c r="N30" s="42">
        <v>41.288648943793035</v>
      </c>
      <c r="O30" s="42">
        <v>2.2514238336938766</v>
      </c>
      <c r="P30" s="42">
        <v>0.9218833821934983</v>
      </c>
      <c r="Q30" s="42">
        <v>1.2669953982284408</v>
      </c>
      <c r="R30" s="42">
        <v>2.8128932034462339</v>
      </c>
      <c r="S30" s="42">
        <v>42.730552598677441</v>
      </c>
      <c r="T30" s="42">
        <v>6.268816903120582</v>
      </c>
      <c r="U30" s="42">
        <v>37.564469857282518</v>
      </c>
      <c r="V30" s="42">
        <v>0.2431977487082225</v>
      </c>
      <c r="W30" s="42">
        <v>0.65882770287399561</v>
      </c>
      <c r="X30" s="42">
        <v>24.046171213397503</v>
      </c>
      <c r="Y30" s="42">
        <v>2.7895192801332058</v>
      </c>
      <c r="Z30" s="42">
        <v>36.557014145671829</v>
      </c>
      <c r="AA30" s="42">
        <v>2.4576788985217624</v>
      </c>
      <c r="AB30" s="42">
        <v>2.2766795559176995</v>
      </c>
      <c r="AC30" s="42">
        <v>12.424973476713328</v>
      </c>
      <c r="AD30" s="42">
        <v>11.572617612171294</v>
      </c>
      <c r="AE30" s="42">
        <v>94.427926528315297</v>
      </c>
      <c r="AF30" s="42">
        <v>33.256338856138036</v>
      </c>
      <c r="AG30" s="42">
        <v>4.3844924201035642</v>
      </c>
      <c r="AH30" s="42">
        <v>11.603073041911786</v>
      </c>
      <c r="AI30" s="42">
        <v>1.0299877775162534</v>
      </c>
      <c r="AJ30" s="42">
        <v>29.856571997643719</v>
      </c>
      <c r="AK30" s="42">
        <v>5.8947350880641958</v>
      </c>
      <c r="AL30" s="42">
        <v>4.8360746376703085</v>
      </c>
      <c r="AM30" s="42">
        <v>148.92927987708509</v>
      </c>
      <c r="AN30" s="42">
        <v>8.4515055555464862</v>
      </c>
      <c r="AO30" s="42">
        <v>54.620996142677157</v>
      </c>
      <c r="AP30" s="42">
        <v>279.55519312730218</v>
      </c>
      <c r="AQ30" s="42">
        <v>110.5215660236707</v>
      </c>
      <c r="AR30" s="42">
        <v>70.459206196404182</v>
      </c>
      <c r="AS30" s="42">
        <v>72.084238597923274</v>
      </c>
      <c r="AT30" s="42">
        <v>7.6095986270617599</v>
      </c>
      <c r="AU30" s="42">
        <v>1.8034566508768168</v>
      </c>
      <c r="AV30" s="42">
        <v>3.0655989887563662</v>
      </c>
      <c r="AW30" s="42">
        <v>0</v>
      </c>
      <c r="AX30" s="42">
        <v>102.71769641958137</v>
      </c>
      <c r="AY30" s="42">
        <v>25.538932959897334</v>
      </c>
      <c r="AZ30" s="42">
        <v>20.12687929245196</v>
      </c>
      <c r="BA30" s="42">
        <v>0</v>
      </c>
      <c r="BB30" s="42">
        <v>12.225898960360842</v>
      </c>
      <c r="BC30" s="42">
        <v>12.572001396875152</v>
      </c>
      <c r="BD30" s="42">
        <v>4.1656094941637676</v>
      </c>
      <c r="BE30" s="42">
        <v>3.8435742752980433</v>
      </c>
      <c r="BF30" s="42">
        <v>2.4974938017922592</v>
      </c>
      <c r="BG30" s="42">
        <v>15.999103860599961</v>
      </c>
      <c r="BH30" s="42">
        <v>0</v>
      </c>
      <c r="BI30" s="42">
        <v>0</v>
      </c>
      <c r="BJ30" s="42">
        <v>2.081121032266962</v>
      </c>
      <c r="BK30" s="42">
        <v>0</v>
      </c>
      <c r="BL30" s="42">
        <v>0.98764730202337403</v>
      </c>
      <c r="BM30" s="42">
        <v>0</v>
      </c>
      <c r="BN30" s="42">
        <v>13.372855396490174</v>
      </c>
      <c r="BO30" s="42">
        <v>1.8176691847557132</v>
      </c>
      <c r="BP30" s="42">
        <v>4.9369489634936947</v>
      </c>
      <c r="BQ30" s="42">
        <v>1.0640087209824616</v>
      </c>
      <c r="BR30" s="42">
        <v>0.88830812794300462</v>
      </c>
      <c r="BS30" s="42">
        <v>0</v>
      </c>
      <c r="BT30" s="42">
        <f t="shared" si="0"/>
        <v>1425.0000990420488</v>
      </c>
    </row>
    <row r="31" spans="1:72" x14ac:dyDescent="0.25">
      <c r="A31" s="10" t="s">
        <v>103</v>
      </c>
      <c r="B31" s="8" t="s">
        <v>104</v>
      </c>
      <c r="C31" s="42">
        <v>183.51696767113668</v>
      </c>
      <c r="D31" s="42">
        <v>0.31463059131192905</v>
      </c>
      <c r="E31" s="42">
        <v>0</v>
      </c>
      <c r="F31" s="42">
        <v>106.89827993740988</v>
      </c>
      <c r="G31" s="42">
        <v>543.15424469290951</v>
      </c>
      <c r="H31" s="42">
        <v>61.155148131559926</v>
      </c>
      <c r="I31" s="42">
        <v>39.618388078060917</v>
      </c>
      <c r="J31" s="42">
        <v>34.86158504043307</v>
      </c>
      <c r="K31" s="42">
        <v>30.956834035101284</v>
      </c>
      <c r="L31" s="42">
        <v>6.537939022979006</v>
      </c>
      <c r="M31" s="42">
        <v>1798.8740277731861</v>
      </c>
      <c r="N31" s="42">
        <v>8718.9980394753657</v>
      </c>
      <c r="O31" s="42">
        <v>225.75035041459401</v>
      </c>
      <c r="P31" s="42">
        <v>40.750163589237026</v>
      </c>
      <c r="Q31" s="42">
        <v>41.137921736481545</v>
      </c>
      <c r="R31" s="42">
        <v>104.40999883519387</v>
      </c>
      <c r="S31" s="42">
        <v>2673.6671821822833</v>
      </c>
      <c r="T31" s="42">
        <v>272.88290585261967</v>
      </c>
      <c r="U31" s="42">
        <v>3243.6825545782563</v>
      </c>
      <c r="V31" s="42">
        <v>11.942561045143954</v>
      </c>
      <c r="W31" s="42">
        <v>86.432919277851965</v>
      </c>
      <c r="X31" s="42">
        <v>2094.8521782502958</v>
      </c>
      <c r="Y31" s="42">
        <v>34.801272982059949</v>
      </c>
      <c r="Z31" s="42">
        <v>566.75336945633705</v>
      </c>
      <c r="AA31" s="42">
        <v>35.509764606894109</v>
      </c>
      <c r="AB31" s="42">
        <v>107.66533632245353</v>
      </c>
      <c r="AC31" s="42">
        <v>227.64519851838344</v>
      </c>
      <c r="AD31" s="42">
        <v>183.48992709263035</v>
      </c>
      <c r="AE31" s="42">
        <v>2214.2108610888899</v>
      </c>
      <c r="AF31" s="42">
        <v>482.05091552449016</v>
      </c>
      <c r="AG31" s="42">
        <v>54.619943759522933</v>
      </c>
      <c r="AH31" s="42">
        <v>145.18582462948035</v>
      </c>
      <c r="AI31" s="42">
        <v>12.425627988268007</v>
      </c>
      <c r="AJ31" s="42">
        <v>364.16560346470828</v>
      </c>
      <c r="AK31" s="42">
        <v>89.161480071394635</v>
      </c>
      <c r="AL31" s="42">
        <v>73.67733432540507</v>
      </c>
      <c r="AM31" s="42">
        <v>2345.4030008455834</v>
      </c>
      <c r="AN31" s="42">
        <v>115.14988915034891</v>
      </c>
      <c r="AO31" s="42">
        <v>696.92479902623597</v>
      </c>
      <c r="AP31" s="42">
        <v>4044.1791395123</v>
      </c>
      <c r="AQ31" s="42">
        <v>1676.5898949878178</v>
      </c>
      <c r="AR31" s="42">
        <v>927.94352061592213</v>
      </c>
      <c r="AS31" s="42">
        <v>923.51578297689002</v>
      </c>
      <c r="AT31" s="42">
        <v>96.005379402010405</v>
      </c>
      <c r="AU31" s="42">
        <v>39.096389744332512</v>
      </c>
      <c r="AV31" s="42">
        <v>36.982955940849607</v>
      </c>
      <c r="AW31" s="42">
        <v>0</v>
      </c>
      <c r="AX31" s="42">
        <v>2179.6460253575269</v>
      </c>
      <c r="AY31" s="42">
        <v>790.12451230347358</v>
      </c>
      <c r="AZ31" s="42">
        <v>7750.8739975256603</v>
      </c>
      <c r="BA31" s="42">
        <v>0</v>
      </c>
      <c r="BB31" s="42">
        <v>147.49152914214963</v>
      </c>
      <c r="BC31" s="42">
        <v>210.01759167885677</v>
      </c>
      <c r="BD31" s="42">
        <v>79.275425428883764</v>
      </c>
      <c r="BE31" s="42">
        <v>46.69963267488373</v>
      </c>
      <c r="BF31" s="42">
        <v>30.12941469937595</v>
      </c>
      <c r="BG31" s="42">
        <v>228.19384541870616</v>
      </c>
      <c r="BH31" s="42">
        <v>0</v>
      </c>
      <c r="BI31" s="42">
        <v>0</v>
      </c>
      <c r="BJ31" s="42">
        <v>25.106352046106206</v>
      </c>
      <c r="BK31" s="42">
        <v>0</v>
      </c>
      <c r="BL31" s="42">
        <v>12.523114360718573</v>
      </c>
      <c r="BM31" s="42">
        <v>0</v>
      </c>
      <c r="BN31" s="42">
        <v>227.13561372947555</v>
      </c>
      <c r="BO31" s="42">
        <v>22.831726282048773</v>
      </c>
      <c r="BP31" s="42">
        <v>180.84978181374706</v>
      </c>
      <c r="BQ31" s="42">
        <v>12.836051875375086</v>
      </c>
      <c r="BR31" s="42">
        <v>10.716424580679432</v>
      </c>
      <c r="BS31" s="42">
        <v>0</v>
      </c>
      <c r="BT31" s="42">
        <f t="shared" si="0"/>
        <v>47767.999071162289</v>
      </c>
    </row>
    <row r="32" spans="1:72" x14ac:dyDescent="0.25">
      <c r="A32" s="10" t="s">
        <v>105</v>
      </c>
      <c r="B32" s="8" t="s">
        <v>14</v>
      </c>
      <c r="C32" s="42">
        <v>168.24105000905479</v>
      </c>
      <c r="D32" s="42">
        <v>0.50689646505410679</v>
      </c>
      <c r="E32" s="42">
        <v>0</v>
      </c>
      <c r="F32" s="42">
        <v>108.95702041413821</v>
      </c>
      <c r="G32" s="42">
        <v>612.95260725145886</v>
      </c>
      <c r="H32" s="42">
        <v>60.779039926242007</v>
      </c>
      <c r="I32" s="42">
        <v>44.523501044929901</v>
      </c>
      <c r="J32" s="42">
        <v>40.294249458678507</v>
      </c>
      <c r="K32" s="42">
        <v>46.072398277474633</v>
      </c>
      <c r="L32" s="42">
        <v>8.156149729673432</v>
      </c>
      <c r="M32" s="42">
        <v>1970.1069254598576</v>
      </c>
      <c r="N32" s="42">
        <v>9798.6418375106678</v>
      </c>
      <c r="O32" s="42">
        <v>215.12014887176392</v>
      </c>
      <c r="P32" s="42">
        <v>42.404917134709983</v>
      </c>
      <c r="Q32" s="42">
        <v>48.241831817571978</v>
      </c>
      <c r="R32" s="42">
        <v>114.84008124716797</v>
      </c>
      <c r="S32" s="42">
        <v>3021.1486655171334</v>
      </c>
      <c r="T32" s="42">
        <v>358.9708695169827</v>
      </c>
      <c r="U32" s="42">
        <v>3254.5300679153875</v>
      </c>
      <c r="V32" s="42">
        <v>14.090882036665453</v>
      </c>
      <c r="W32" s="42">
        <v>80.276201646926779</v>
      </c>
      <c r="X32" s="42">
        <v>2234.6667042657227</v>
      </c>
      <c r="Y32" s="42">
        <v>51.02803240926837</v>
      </c>
      <c r="Z32" s="42">
        <v>782.63946391139507</v>
      </c>
      <c r="AA32" s="42">
        <v>49.90757196777308</v>
      </c>
      <c r="AB32" s="42">
        <v>107.67293524198962</v>
      </c>
      <c r="AC32" s="42">
        <v>293.40934032405971</v>
      </c>
      <c r="AD32" s="42">
        <v>250.72735457452657</v>
      </c>
      <c r="AE32" s="42">
        <v>2708.4949571334346</v>
      </c>
      <c r="AF32" s="42">
        <v>668.84247251039869</v>
      </c>
      <c r="AG32" s="42">
        <v>80.447124522150361</v>
      </c>
      <c r="AH32" s="42">
        <v>213.57616985164947</v>
      </c>
      <c r="AI32" s="42">
        <v>18.492798096669013</v>
      </c>
      <c r="AJ32" s="42">
        <v>540.58492846997001</v>
      </c>
      <c r="AK32" s="42">
        <v>120.7412724545226</v>
      </c>
      <c r="AL32" s="42">
        <v>104.55595851186328</v>
      </c>
      <c r="AM32" s="42">
        <v>3206.8731226509176</v>
      </c>
      <c r="AN32" s="42">
        <v>162.60104480324713</v>
      </c>
      <c r="AO32" s="42">
        <v>1018.3014083172827</v>
      </c>
      <c r="AP32" s="42">
        <v>5638.9172861506131</v>
      </c>
      <c r="AQ32" s="42">
        <v>2280.1176578236177</v>
      </c>
      <c r="AR32" s="42">
        <v>1336.2133445904892</v>
      </c>
      <c r="AS32" s="42">
        <v>1351.7640283182702</v>
      </c>
      <c r="AT32" s="42">
        <v>140.09767361987986</v>
      </c>
      <c r="AU32" s="42">
        <v>46.626094795760146</v>
      </c>
      <c r="AV32" s="42">
        <v>55.040947457776589</v>
      </c>
      <c r="AW32" s="42">
        <v>0</v>
      </c>
      <c r="AX32" s="42">
        <v>2715.0482842575911</v>
      </c>
      <c r="AY32" s="42">
        <v>928.66401287848839</v>
      </c>
      <c r="AZ32" s="42">
        <v>8686.9360969041718</v>
      </c>
      <c r="BA32" s="42">
        <v>0</v>
      </c>
      <c r="BB32" s="42">
        <v>219.50850870233836</v>
      </c>
      <c r="BC32" s="42">
        <v>296.67528040515577</v>
      </c>
      <c r="BD32" s="42">
        <v>99.243034076883262</v>
      </c>
      <c r="BE32" s="42">
        <v>69.281201881479561</v>
      </c>
      <c r="BF32" s="42">
        <v>44.840967662354359</v>
      </c>
      <c r="BG32" s="42">
        <v>319.58627216202621</v>
      </c>
      <c r="BH32" s="42">
        <v>0</v>
      </c>
      <c r="BI32" s="42">
        <v>0</v>
      </c>
      <c r="BJ32" s="42">
        <v>37.365250253017706</v>
      </c>
      <c r="BK32" s="42">
        <v>0</v>
      </c>
      <c r="BL32" s="42">
        <v>19.445363629764159</v>
      </c>
      <c r="BM32" s="42">
        <v>0</v>
      </c>
      <c r="BN32" s="42">
        <v>296.48922065613453</v>
      </c>
      <c r="BO32" s="42">
        <v>33.377538475057442</v>
      </c>
      <c r="BP32" s="42">
        <v>188.29131725737315</v>
      </c>
      <c r="BQ32" s="42">
        <v>19.103623246551777</v>
      </c>
      <c r="BR32" s="42">
        <v>15.949026984857385</v>
      </c>
      <c r="BS32" s="42">
        <v>0</v>
      </c>
      <c r="BT32" s="42">
        <f t="shared" si="0"/>
        <v>57461.000033458025</v>
      </c>
    </row>
    <row r="33" spans="1:72" x14ac:dyDescent="0.25">
      <c r="A33" s="10" t="s">
        <v>106</v>
      </c>
      <c r="B33" s="8" t="s">
        <v>107</v>
      </c>
      <c r="C33" s="42">
        <v>444.3697914574991</v>
      </c>
      <c r="D33" s="42">
        <v>0.97333417163557923</v>
      </c>
      <c r="E33" s="42">
        <v>0</v>
      </c>
      <c r="F33" s="42">
        <v>277.0068022677583</v>
      </c>
      <c r="G33" s="42">
        <v>1483.2346952935513</v>
      </c>
      <c r="H33" s="42">
        <v>156.4290593289528</v>
      </c>
      <c r="I33" s="42">
        <v>108.4352111578241</v>
      </c>
      <c r="J33" s="42">
        <v>97.840050126219751</v>
      </c>
      <c r="K33" s="42">
        <v>102.28666667801892</v>
      </c>
      <c r="L33" s="42">
        <v>19.016106106923448</v>
      </c>
      <c r="M33" s="42">
        <v>4695.1173206861486</v>
      </c>
      <c r="N33" s="42">
        <v>23024.181158083175</v>
      </c>
      <c r="O33" s="42">
        <v>563.48386483416948</v>
      </c>
      <c r="P33" s="42">
        <v>107.22289203864011</v>
      </c>
      <c r="Q33" s="42">
        <v>114.84008124716797</v>
      </c>
      <c r="R33" s="42">
        <v>282.51106762436359</v>
      </c>
      <c r="S33" s="42">
        <v>7195.7361321991048</v>
      </c>
      <c r="T33" s="42">
        <v>791.00935197505396</v>
      </c>
      <c r="U33" s="42">
        <v>8275.4849836914964</v>
      </c>
      <c r="V33" s="42">
        <v>32.926637767220399</v>
      </c>
      <c r="W33" s="42">
        <v>212.91305074088825</v>
      </c>
      <c r="X33" s="42">
        <v>5472.2379891800692</v>
      </c>
      <c r="Y33" s="42">
        <v>113.86928850797997</v>
      </c>
      <c r="Z33" s="42">
        <v>1772.3170243863569</v>
      </c>
      <c r="AA33" s="42">
        <v>112.55234181208634</v>
      </c>
      <c r="AB33" s="42">
        <v>278.43466481035352</v>
      </c>
      <c r="AC33" s="42">
        <v>682.61913071230515</v>
      </c>
      <c r="AD33" s="42">
        <v>570.18126024325204</v>
      </c>
      <c r="AE33" s="42">
        <v>6393.7842272832877</v>
      </c>
      <c r="AF33" s="42">
        <v>1519.1064107574957</v>
      </c>
      <c r="AG33" s="42">
        <v>179.089236230403</v>
      </c>
      <c r="AH33" s="42">
        <v>475.58183014163325</v>
      </c>
      <c r="AI33" s="42">
        <v>41.056397009458401</v>
      </c>
      <c r="AJ33" s="42">
        <v>1200.603496936292</v>
      </c>
      <c r="AK33" s="42">
        <v>277.08388671179944</v>
      </c>
      <c r="AL33" s="42">
        <v>233.45589860176801</v>
      </c>
      <c r="AM33" s="42">
        <v>7294.1269262651358</v>
      </c>
      <c r="AN33" s="42">
        <v>367.63426258592318</v>
      </c>
      <c r="AO33" s="42">
        <v>2271.9300349466675</v>
      </c>
      <c r="AP33" s="42">
        <v>12773.534415692629</v>
      </c>
      <c r="AQ33" s="42">
        <v>5218.3867385749818</v>
      </c>
      <c r="AR33" s="42">
        <v>2997.011459819591</v>
      </c>
      <c r="AS33" s="42">
        <v>3011.7333626666918</v>
      </c>
      <c r="AT33" s="42">
        <v>313.13673593371925</v>
      </c>
      <c r="AU33" s="42">
        <v>112.27671574950681</v>
      </c>
      <c r="AV33" s="42">
        <v>122.19800263813272</v>
      </c>
      <c r="AW33" s="42">
        <v>0</v>
      </c>
      <c r="AX33" s="42">
        <v>6380.0594676717301</v>
      </c>
      <c r="AY33" s="42">
        <v>2212.5170729921401</v>
      </c>
      <c r="AZ33" s="42">
        <v>20378.827491361932</v>
      </c>
      <c r="BA33" s="42">
        <v>0</v>
      </c>
      <c r="BB33" s="42">
        <v>487.33720192730993</v>
      </c>
      <c r="BC33" s="42">
        <v>659.32619779634945</v>
      </c>
      <c r="BD33" s="42">
        <v>234.23448434911435</v>
      </c>
      <c r="BE33" s="42">
        <v>153.98058696507263</v>
      </c>
      <c r="BF33" s="42">
        <v>99.55273188028346</v>
      </c>
      <c r="BG33" s="42">
        <v>723.00876259825623</v>
      </c>
      <c r="BH33" s="42">
        <v>0</v>
      </c>
      <c r="BI33" s="42">
        <v>0</v>
      </c>
      <c r="BJ33" s="42">
        <v>82.955674999879292</v>
      </c>
      <c r="BK33" s="42">
        <v>0</v>
      </c>
      <c r="BL33" s="42">
        <v>41.959805186675631</v>
      </c>
      <c r="BM33" s="42">
        <v>0</v>
      </c>
      <c r="BN33" s="42">
        <v>688.58671696060946</v>
      </c>
      <c r="BO33" s="42">
        <v>74.558987751607233</v>
      </c>
      <c r="BP33" s="42">
        <v>479.31241853184332</v>
      </c>
      <c r="BQ33" s="42">
        <v>42.412507627540904</v>
      </c>
      <c r="BR33" s="42">
        <v>35.40889704099547</v>
      </c>
      <c r="BS33" s="42">
        <v>0</v>
      </c>
      <c r="BT33" s="42">
        <f t="shared" si="0"/>
        <v>134562.99900131466</v>
      </c>
    </row>
    <row r="34" spans="1:72" x14ac:dyDescent="0.25">
      <c r="A34" s="10" t="s">
        <v>108</v>
      </c>
      <c r="B34" s="8" t="s">
        <v>109</v>
      </c>
      <c r="C34" s="42">
        <v>1615.2360611110307</v>
      </c>
      <c r="D34" s="42">
        <v>6.0940486534589802</v>
      </c>
      <c r="E34" s="42">
        <v>2.694719260887835</v>
      </c>
      <c r="F34" s="42">
        <v>927.83715623257865</v>
      </c>
      <c r="G34" s="42">
        <v>4832.0986588411342</v>
      </c>
      <c r="H34" s="42">
        <v>527.83121614912056</v>
      </c>
      <c r="I34" s="42">
        <v>348.75477256331442</v>
      </c>
      <c r="J34" s="42">
        <v>301.77992328400939</v>
      </c>
      <c r="K34" s="42">
        <v>272.09546985617061</v>
      </c>
      <c r="L34" s="42">
        <v>58.582953995588454</v>
      </c>
      <c r="M34" s="42">
        <v>16898.512976937789</v>
      </c>
      <c r="N34" s="42">
        <v>82784.092473419631</v>
      </c>
      <c r="O34" s="42">
        <v>1947.0832790352561</v>
      </c>
      <c r="P34" s="42">
        <v>352.35524903318532</v>
      </c>
      <c r="Q34" s="42">
        <v>368.25045477495405</v>
      </c>
      <c r="R34" s="42">
        <v>914.18780143985123</v>
      </c>
      <c r="S34" s="42">
        <v>24583.593787466765</v>
      </c>
      <c r="T34" s="42">
        <v>2670.0190777295202</v>
      </c>
      <c r="U34" s="42">
        <v>28490.415249258494</v>
      </c>
      <c r="V34" s="42">
        <v>110.94421740955471</v>
      </c>
      <c r="W34" s="42">
        <v>741.75366147981742</v>
      </c>
      <c r="X34" s="42">
        <v>18971.240603454193</v>
      </c>
      <c r="Y34" s="42">
        <v>305.9346037153058</v>
      </c>
      <c r="Z34" s="42">
        <v>5024.0285534344493</v>
      </c>
      <c r="AA34" s="42">
        <v>313.69640395927246</v>
      </c>
      <c r="AB34" s="42">
        <v>919.01928376260446</v>
      </c>
      <c r="AC34" s="42">
        <v>2003.082358437819</v>
      </c>
      <c r="AD34" s="42">
        <v>1626.4274384733581</v>
      </c>
      <c r="AE34" s="42">
        <v>19568.038860599518</v>
      </c>
      <c r="AF34" s="42">
        <v>4233.0449908868122</v>
      </c>
      <c r="AG34" s="42">
        <v>486.93704057109062</v>
      </c>
      <c r="AH34" s="42">
        <v>1290.3153441787408</v>
      </c>
      <c r="AI34" s="42">
        <v>109.44772678022647</v>
      </c>
      <c r="AJ34" s="42">
        <v>3222.7072556625426</v>
      </c>
      <c r="AK34" s="42">
        <v>775.80825962226527</v>
      </c>
      <c r="AL34" s="42">
        <v>669.13216757462055</v>
      </c>
      <c r="AM34" s="42">
        <v>20726.557928802231</v>
      </c>
      <c r="AN34" s="42">
        <v>1006.3390497170595</v>
      </c>
      <c r="AO34" s="42">
        <v>6174.9193040296786</v>
      </c>
      <c r="AP34" s="42">
        <v>35651.737444265324</v>
      </c>
      <c r="AQ34" s="42">
        <v>14678.424519988139</v>
      </c>
      <c r="AR34" s="42">
        <v>8160.2897016144525</v>
      </c>
      <c r="AS34" s="42">
        <v>8161.1616085016503</v>
      </c>
      <c r="AT34" s="42">
        <v>843.65441093545974</v>
      </c>
      <c r="AU34" s="42">
        <v>339.78394079977994</v>
      </c>
      <c r="AV34" s="42">
        <v>332.36938859641964</v>
      </c>
      <c r="AW34" s="42">
        <v>0</v>
      </c>
      <c r="AX34" s="42">
        <v>19163.741875547716</v>
      </c>
      <c r="AY34" s="42">
        <v>7060.3869675275719</v>
      </c>
      <c r="AZ34" s="42">
        <v>73958.883439476398</v>
      </c>
      <c r="BA34" s="42">
        <v>0.28365465904082471</v>
      </c>
      <c r="BB34" s="42">
        <v>1297.2145549546465</v>
      </c>
      <c r="BC34" s="42">
        <v>1919.9389646970676</v>
      </c>
      <c r="BD34" s="42">
        <v>692.60357990013301</v>
      </c>
      <c r="BE34" s="42">
        <v>417.12661645480341</v>
      </c>
      <c r="BF34" s="42">
        <v>268.76717359981234</v>
      </c>
      <c r="BG34" s="42">
        <v>2008.4433049081854</v>
      </c>
      <c r="BH34" s="42">
        <v>0.42548198856123709</v>
      </c>
      <c r="BI34" s="42">
        <v>20.848617439500618</v>
      </c>
      <c r="BJ34" s="42">
        <v>220.68330863253638</v>
      </c>
      <c r="BK34" s="42">
        <v>28.053445779137565</v>
      </c>
      <c r="BL34" s="42">
        <v>129.44081040515724</v>
      </c>
      <c r="BM34" s="42">
        <v>0.73750211350614425</v>
      </c>
      <c r="BN34" s="42">
        <v>1976.5651279448873</v>
      </c>
      <c r="BO34" s="42">
        <v>203.52569776518979</v>
      </c>
      <c r="BP34" s="42">
        <v>1536.061856055933</v>
      </c>
      <c r="BQ34" s="42">
        <v>114.84142475218128</v>
      </c>
      <c r="BR34" s="42">
        <v>97.718188908341361</v>
      </c>
      <c r="BS34" s="42">
        <v>0</v>
      </c>
      <c r="BT34" s="42">
        <f t="shared" si="0"/>
        <v>435464.60298980545</v>
      </c>
    </row>
    <row r="35" spans="1:72" x14ac:dyDescent="0.25">
      <c r="A35" s="10" t="s">
        <v>110</v>
      </c>
      <c r="B35" s="8" t="s">
        <v>111</v>
      </c>
      <c r="C35" s="42">
        <v>12792.903848403726</v>
      </c>
      <c r="D35" s="42">
        <v>50.106457967953247</v>
      </c>
      <c r="E35" s="42">
        <v>1.6961343974751997</v>
      </c>
      <c r="F35" s="42">
        <v>6538.3910176567842</v>
      </c>
      <c r="G35" s="42">
        <v>35016.377708818618</v>
      </c>
      <c r="H35" s="42">
        <v>3710.9700813991267</v>
      </c>
      <c r="I35" s="42">
        <v>2404.7169734052186</v>
      </c>
      <c r="J35" s="42">
        <v>1852.528465488087</v>
      </c>
      <c r="K35" s="42">
        <v>1281.8297934196319</v>
      </c>
      <c r="L35" s="42">
        <v>394.75824253847549</v>
      </c>
      <c r="M35" s="42">
        <v>156017.23880954474</v>
      </c>
      <c r="N35" s="42">
        <v>779065.88344848144</v>
      </c>
      <c r="O35" s="42">
        <v>14064.463441688666</v>
      </c>
      <c r="P35" s="42">
        <v>2365.7063881867343</v>
      </c>
      <c r="Q35" s="42">
        <v>2653.129308303146</v>
      </c>
      <c r="R35" s="42">
        <v>6282.6113795396986</v>
      </c>
      <c r="S35" s="42">
        <v>205338.06047795471</v>
      </c>
      <c r="T35" s="42">
        <v>24881.118308939724</v>
      </c>
      <c r="U35" s="42">
        <v>215865.42882647965</v>
      </c>
      <c r="V35" s="42">
        <v>928.14618561204247</v>
      </c>
      <c r="W35" s="42">
        <v>5369.9725253973402</v>
      </c>
      <c r="X35" s="42">
        <v>155875.87641177146</v>
      </c>
      <c r="Y35" s="42">
        <v>1460.5010723102505</v>
      </c>
      <c r="Z35" s="42">
        <v>28366.726900746682</v>
      </c>
      <c r="AA35" s="42">
        <v>1685.9623788281904</v>
      </c>
      <c r="AB35" s="42">
        <v>5906.9971854181449</v>
      </c>
      <c r="AC35" s="42">
        <v>11513.657864634795</v>
      </c>
      <c r="AD35" s="42">
        <v>9172.7978754698997</v>
      </c>
      <c r="AE35" s="42">
        <v>125457.17093049263</v>
      </c>
      <c r="AF35" s="42">
        <v>21961.851721236559</v>
      </c>
      <c r="AG35" s="42">
        <v>2331.9796289196711</v>
      </c>
      <c r="AH35" s="42">
        <v>6224.796697055257</v>
      </c>
      <c r="AI35" s="42">
        <v>514.65439865399878</v>
      </c>
      <c r="AJ35" s="42">
        <v>15310.415769816836</v>
      </c>
      <c r="AK35" s="42">
        <v>4001.7153733528057</v>
      </c>
      <c r="AL35" s="42">
        <v>3936.1706154462258</v>
      </c>
      <c r="AM35" s="42">
        <v>116279.78307680867</v>
      </c>
      <c r="AN35" s="42">
        <v>4990.2601002888023</v>
      </c>
      <c r="AO35" s="42">
        <v>30296.710329181999</v>
      </c>
      <c r="AP35" s="42">
        <v>186996.48111179948</v>
      </c>
      <c r="AQ35" s="42">
        <v>76839.184392807423</v>
      </c>
      <c r="AR35" s="42">
        <v>40597.086396790088</v>
      </c>
      <c r="AS35" s="42">
        <v>40762.347301611735</v>
      </c>
      <c r="AT35" s="42">
        <v>4048.4974038999194</v>
      </c>
      <c r="AU35" s="42">
        <v>1910.0481607503407</v>
      </c>
      <c r="AV35" s="42">
        <v>1535.9528485184876</v>
      </c>
      <c r="AW35" s="42">
        <v>0</v>
      </c>
      <c r="AX35" s="42">
        <v>117896.80842169625</v>
      </c>
      <c r="AY35" s="42">
        <v>49798.188539118055</v>
      </c>
      <c r="AZ35" s="42">
        <v>709266.6100049339</v>
      </c>
      <c r="BA35" s="42">
        <v>0.17854046289212627</v>
      </c>
      <c r="BB35" s="42">
        <v>6107.7087198589852</v>
      </c>
      <c r="BC35" s="42">
        <v>12478.208336691685</v>
      </c>
      <c r="BD35" s="42">
        <v>3843.9147350464955</v>
      </c>
      <c r="BE35" s="42">
        <v>1943.4933927713059</v>
      </c>
      <c r="BF35" s="42">
        <v>1250.0515033802137</v>
      </c>
      <c r="BG35" s="42">
        <v>10455.345554058382</v>
      </c>
      <c r="BH35" s="42">
        <v>0.26781069433818944</v>
      </c>
      <c r="BI35" s="42">
        <v>13.122724022571282</v>
      </c>
      <c r="BJ35" s="42">
        <v>1039.5856026440745</v>
      </c>
      <c r="BK35" s="42">
        <v>17.657651780031291</v>
      </c>
      <c r="BL35" s="42">
        <v>685.85429404734009</v>
      </c>
      <c r="BM35" s="42">
        <v>0.46420520351952832</v>
      </c>
      <c r="BN35" s="42">
        <v>10783.939546751913</v>
      </c>
      <c r="BO35" s="42">
        <v>962.48553178344503</v>
      </c>
      <c r="BP35" s="42">
        <v>9508.5548522238369</v>
      </c>
      <c r="BQ35" s="42">
        <v>532.77315425568929</v>
      </c>
      <c r="BR35" s="42">
        <v>445.9544448632422</v>
      </c>
      <c r="BS35" s="42">
        <v>0</v>
      </c>
      <c r="BT35" s="42">
        <f t="shared" si="0"/>
        <v>3311884.8313365215</v>
      </c>
    </row>
    <row r="36" spans="1:72" x14ac:dyDescent="0.25">
      <c r="A36" s="10" t="s">
        <v>112</v>
      </c>
      <c r="B36" s="8" t="s">
        <v>113</v>
      </c>
      <c r="C36" s="42">
        <v>1199.5744846907</v>
      </c>
      <c r="D36" s="42">
        <v>7.3971993792359925</v>
      </c>
      <c r="E36" s="42">
        <v>0</v>
      </c>
      <c r="F36" s="42">
        <v>606.79889009454666</v>
      </c>
      <c r="G36" s="42">
        <v>3661.8468255510388</v>
      </c>
      <c r="H36" s="42">
        <v>334.8108963075083</v>
      </c>
      <c r="I36" s="42">
        <v>242.25045363020695</v>
      </c>
      <c r="J36" s="42">
        <v>176.48226493742717</v>
      </c>
      <c r="K36" s="42">
        <v>149.10637960412174</v>
      </c>
      <c r="L36" s="42">
        <v>43.609264399799081</v>
      </c>
      <c r="M36" s="42">
        <v>18244.225723735497</v>
      </c>
      <c r="N36" s="42">
        <v>93313.256841197013</v>
      </c>
      <c r="O36" s="42">
        <v>1248.9479271904997</v>
      </c>
      <c r="P36" s="42">
        <v>215.22865931443894</v>
      </c>
      <c r="Q36" s="42">
        <v>286.43649882663226</v>
      </c>
      <c r="R36" s="42">
        <v>617.44497194853341</v>
      </c>
      <c r="S36" s="42">
        <v>23323.248719680105</v>
      </c>
      <c r="T36" s="42">
        <v>3256.9046006648928</v>
      </c>
      <c r="U36" s="42">
        <v>20957.434218701819</v>
      </c>
      <c r="V36" s="42">
        <v>108.84773522367409</v>
      </c>
      <c r="W36" s="42">
        <v>465.63136186155629</v>
      </c>
      <c r="X36" s="42">
        <v>16822.117660549138</v>
      </c>
      <c r="Y36" s="42">
        <v>166.92647209773338</v>
      </c>
      <c r="Z36" s="42">
        <v>3215.2965753042718</v>
      </c>
      <c r="AA36" s="42">
        <v>191.10600624288892</v>
      </c>
      <c r="AB36" s="42">
        <v>492.05762199925124</v>
      </c>
      <c r="AC36" s="42">
        <v>1206.8984681101151</v>
      </c>
      <c r="AD36" s="42">
        <v>1025.7920655195726</v>
      </c>
      <c r="AE36" s="42">
        <v>13187.30352459678</v>
      </c>
      <c r="AF36" s="42">
        <v>2402.8252303883369</v>
      </c>
      <c r="AG36" s="42">
        <v>269.56830388293019</v>
      </c>
      <c r="AH36" s="42">
        <v>719.88651645325217</v>
      </c>
      <c r="AI36" s="42">
        <v>59.849156458877765</v>
      </c>
      <c r="AJ36" s="42">
        <v>1782.3883798253689</v>
      </c>
      <c r="AK36" s="42">
        <v>420.38037540204766</v>
      </c>
      <c r="AL36" s="42">
        <v>470.92560184951446</v>
      </c>
      <c r="AM36" s="42">
        <v>12971.041338898867</v>
      </c>
      <c r="AN36" s="42">
        <v>547.13909903988838</v>
      </c>
      <c r="AO36" s="42">
        <v>3490.3917504937281</v>
      </c>
      <c r="AP36" s="42">
        <v>20730.249556229202</v>
      </c>
      <c r="AQ36" s="42">
        <v>8203.1312108575039</v>
      </c>
      <c r="AR36" s="42">
        <v>4596.6061807681444</v>
      </c>
      <c r="AS36" s="42">
        <v>4739.4394513984789</v>
      </c>
      <c r="AT36" s="42">
        <v>460.30410309586244</v>
      </c>
      <c r="AU36" s="42">
        <v>177.79195586558126</v>
      </c>
      <c r="AV36" s="42">
        <v>178.13173857333661</v>
      </c>
      <c r="AW36" s="42">
        <v>0</v>
      </c>
      <c r="AX36" s="42">
        <v>12326.949782273185</v>
      </c>
      <c r="AY36" s="42">
        <v>5324.8194991019536</v>
      </c>
      <c r="AZ36" s="42">
        <v>85510.819095198691</v>
      </c>
      <c r="BA36" s="42">
        <v>0</v>
      </c>
      <c r="BB36" s="42">
        <v>710.40623559003404</v>
      </c>
      <c r="BC36" s="42">
        <v>1538.7542934814455</v>
      </c>
      <c r="BD36" s="42">
        <v>379.09062944933805</v>
      </c>
      <c r="BE36" s="42">
        <v>224.73200567392783</v>
      </c>
      <c r="BF36" s="42">
        <v>145.1210398428089</v>
      </c>
      <c r="BG36" s="42">
        <v>1161.5351517685126</v>
      </c>
      <c r="BH36" s="42">
        <v>0</v>
      </c>
      <c r="BI36" s="42">
        <v>0</v>
      </c>
      <c r="BJ36" s="42">
        <v>120.92700611492562</v>
      </c>
      <c r="BK36" s="42">
        <v>0</v>
      </c>
      <c r="BL36" s="42">
        <v>89.604169779001126</v>
      </c>
      <c r="BM36" s="42">
        <v>0</v>
      </c>
      <c r="BN36" s="42">
        <v>1110.8433475621068</v>
      </c>
      <c r="BO36" s="42">
        <v>109.4228759528101</v>
      </c>
      <c r="BP36" s="42">
        <v>797.49679751637836</v>
      </c>
      <c r="BQ36" s="42">
        <v>61.826000080554238</v>
      </c>
      <c r="BR36" s="42">
        <v>51.616624287674853</v>
      </c>
      <c r="BS36" s="42">
        <v>0</v>
      </c>
      <c r="BT36" s="42">
        <f t="shared" si="0"/>
        <v>376650.9968145134</v>
      </c>
    </row>
    <row r="37" spans="1:72" x14ac:dyDescent="0.25">
      <c r="A37" s="10" t="s">
        <v>114</v>
      </c>
      <c r="B37" s="8" t="s">
        <v>115</v>
      </c>
      <c r="C37" s="42">
        <v>100.96374747477249</v>
      </c>
      <c r="D37" s="42">
        <v>0.19672301659232092</v>
      </c>
      <c r="E37" s="42">
        <v>0</v>
      </c>
      <c r="F37" s="42">
        <v>70.713050697264123</v>
      </c>
      <c r="G37" s="42">
        <v>391.68367258736851</v>
      </c>
      <c r="H37" s="42">
        <v>39.521812226809402</v>
      </c>
      <c r="I37" s="42">
        <v>29.154441855477099</v>
      </c>
      <c r="J37" s="42">
        <v>27.680262115503218</v>
      </c>
      <c r="K37" s="42">
        <v>33.413068205532213</v>
      </c>
      <c r="L37" s="42">
        <v>5.3793125217892044</v>
      </c>
      <c r="M37" s="42">
        <v>1064.9197453208756</v>
      </c>
      <c r="N37" s="42">
        <v>5224.8993061232159</v>
      </c>
      <c r="O37" s="42">
        <v>137.77579574771113</v>
      </c>
      <c r="P37" s="42">
        <v>28.162818036839617</v>
      </c>
      <c r="Q37" s="42">
        <v>30.914817276010673</v>
      </c>
      <c r="R37" s="42">
        <v>75.370213972847012</v>
      </c>
      <c r="S37" s="42">
        <v>1773.5237819223257</v>
      </c>
      <c r="T37" s="42">
        <v>197.24195434488399</v>
      </c>
      <c r="U37" s="42">
        <v>2026.7203009772115</v>
      </c>
      <c r="V37" s="42">
        <v>8.2814034851011886</v>
      </c>
      <c r="W37" s="42">
        <v>51.378906053249665</v>
      </c>
      <c r="X37" s="42">
        <v>1322.0642346478378</v>
      </c>
      <c r="Y37" s="42">
        <v>36.942733351609249</v>
      </c>
      <c r="Z37" s="42">
        <v>546.37598897129897</v>
      </c>
      <c r="AA37" s="42">
        <v>35.270067420184034</v>
      </c>
      <c r="AB37" s="42">
        <v>73.039941398625729</v>
      </c>
      <c r="AC37" s="42">
        <v>204.45921857184015</v>
      </c>
      <c r="AD37" s="42">
        <v>175.1227056447415</v>
      </c>
      <c r="AE37" s="42">
        <v>1823.9768786577047</v>
      </c>
      <c r="AF37" s="42">
        <v>477.25667393753218</v>
      </c>
      <c r="AG37" s="42">
        <v>58.055868007984436</v>
      </c>
      <c r="AH37" s="42">
        <v>154.00088951212035</v>
      </c>
      <c r="AI37" s="42">
        <v>13.411525060922161</v>
      </c>
      <c r="AJ37" s="42">
        <v>391.04883270618382</v>
      </c>
      <c r="AK37" s="42">
        <v>86.507602372910995</v>
      </c>
      <c r="AL37" s="42">
        <v>71.804530062150889</v>
      </c>
      <c r="AM37" s="42">
        <v>2244.3425288138219</v>
      </c>
      <c r="AN37" s="42">
        <v>117.1717594560282</v>
      </c>
      <c r="AO37" s="42">
        <v>732.42253242554011</v>
      </c>
      <c r="AP37" s="42">
        <v>4010.0499913385565</v>
      </c>
      <c r="AQ37" s="42">
        <v>1625.9153381695289</v>
      </c>
      <c r="AR37" s="42">
        <v>960.29817229366506</v>
      </c>
      <c r="AS37" s="42">
        <v>969.14547704357301</v>
      </c>
      <c r="AT37" s="42">
        <v>101.35665155458659</v>
      </c>
      <c r="AU37" s="42">
        <v>32.84406874539448</v>
      </c>
      <c r="AV37" s="42">
        <v>39.917325779911842</v>
      </c>
      <c r="AW37" s="42">
        <v>0</v>
      </c>
      <c r="AX37" s="42">
        <v>1855.8369377417973</v>
      </c>
      <c r="AY37" s="42">
        <v>600.78814046072193</v>
      </c>
      <c r="AZ37" s="42">
        <v>4548.7151105876119</v>
      </c>
      <c r="BA37" s="42">
        <v>0</v>
      </c>
      <c r="BB37" s="42">
        <v>159.19407383122484</v>
      </c>
      <c r="BC37" s="42">
        <v>197.69112967178091</v>
      </c>
      <c r="BD37" s="42">
        <v>69.974447947965515</v>
      </c>
      <c r="BE37" s="42">
        <v>50.226236784455971</v>
      </c>
      <c r="BF37" s="42">
        <v>32.519998240179206</v>
      </c>
      <c r="BG37" s="42">
        <v>227.68983390657161</v>
      </c>
      <c r="BH37" s="42">
        <v>0</v>
      </c>
      <c r="BI37" s="42">
        <v>0</v>
      </c>
      <c r="BJ37" s="42">
        <v>27.09838649383402</v>
      </c>
      <c r="BK37" s="42">
        <v>0</v>
      </c>
      <c r="BL37" s="42">
        <v>13.319781783733026</v>
      </c>
      <c r="BM37" s="42">
        <v>0</v>
      </c>
      <c r="BN37" s="42">
        <v>209.90695460407522</v>
      </c>
      <c r="BO37" s="42">
        <v>24.155801468961908</v>
      </c>
      <c r="BP37" s="42">
        <v>129.76541926075276</v>
      </c>
      <c r="BQ37" s="42">
        <v>13.85451355637163</v>
      </c>
      <c r="BR37" s="42">
        <v>11.566706887005227</v>
      </c>
      <c r="BS37" s="42">
        <v>0</v>
      </c>
      <c r="BT37" s="42">
        <f t="shared" si="0"/>
        <v>35793.000143132675</v>
      </c>
    </row>
    <row r="38" spans="1:72" x14ac:dyDescent="0.25">
      <c r="A38" s="10" t="s">
        <v>116</v>
      </c>
      <c r="B38" s="8" t="s">
        <v>117</v>
      </c>
      <c r="C38" s="42">
        <v>126.54449376342546</v>
      </c>
      <c r="D38" s="42">
        <v>0.38258029774959401</v>
      </c>
      <c r="E38" s="42">
        <v>0</v>
      </c>
      <c r="F38" s="42">
        <v>89.927337150317541</v>
      </c>
      <c r="G38" s="42">
        <v>521.07657248176565</v>
      </c>
      <c r="H38" s="42">
        <v>49.70427856357648</v>
      </c>
      <c r="I38" s="42">
        <v>38.313117168252717</v>
      </c>
      <c r="J38" s="42">
        <v>35.965638424551599</v>
      </c>
      <c r="K38" s="42">
        <v>45.43673063659331</v>
      </c>
      <c r="L38" s="42">
        <v>7.2904288715884578</v>
      </c>
      <c r="M38" s="42">
        <v>1513.6809535443836</v>
      </c>
      <c r="N38" s="42">
        <v>7552.7959094495909</v>
      </c>
      <c r="O38" s="42">
        <v>171.22156950894714</v>
      </c>
      <c r="P38" s="42">
        <v>35.76130723800884</v>
      </c>
      <c r="Q38" s="42">
        <v>41.620425804910198</v>
      </c>
      <c r="R38" s="42">
        <v>98.196639356506836</v>
      </c>
      <c r="S38" s="42">
        <v>2453.6034399463315</v>
      </c>
      <c r="T38" s="42">
        <v>296.74005082598569</v>
      </c>
      <c r="U38" s="42">
        <v>2605.9127873779266</v>
      </c>
      <c r="V38" s="42">
        <v>11.629358916452858</v>
      </c>
      <c r="W38" s="42">
        <v>63.128079860759911</v>
      </c>
      <c r="X38" s="42">
        <v>1782.7658338826175</v>
      </c>
      <c r="Y38" s="42">
        <v>50.10241684119778</v>
      </c>
      <c r="Z38" s="42">
        <v>742.35254469733763</v>
      </c>
      <c r="AA38" s="42">
        <v>47.868346184071328</v>
      </c>
      <c r="AB38" s="42">
        <v>90.513814108987376</v>
      </c>
      <c r="AC38" s="42">
        <v>272.89609836857591</v>
      </c>
      <c r="AD38" s="42">
        <v>237.23275620554847</v>
      </c>
      <c r="AE38" s="42">
        <v>2434.1840122201693</v>
      </c>
      <c r="AF38" s="42">
        <v>642.80873387813904</v>
      </c>
      <c r="AG38" s="42">
        <v>78.934033396081674</v>
      </c>
      <c r="AH38" s="42">
        <v>209.4035419519295</v>
      </c>
      <c r="AI38" s="42">
        <v>18.237650247221126</v>
      </c>
      <c r="AJ38" s="42">
        <v>532.07182526986105</v>
      </c>
      <c r="AK38" s="42">
        <v>115.57716732721562</v>
      </c>
      <c r="AL38" s="42">
        <v>98.986522753561047</v>
      </c>
      <c r="AM38" s="42">
        <v>3038.0771888660943</v>
      </c>
      <c r="AN38" s="42">
        <v>157.80864169296265</v>
      </c>
      <c r="AO38" s="42">
        <v>995.46507977784779</v>
      </c>
      <c r="AP38" s="42">
        <v>5416.1103778628622</v>
      </c>
      <c r="AQ38" s="42">
        <v>2179.3223425071233</v>
      </c>
      <c r="AR38" s="42">
        <v>1301.1209765796116</v>
      </c>
      <c r="AS38" s="42">
        <v>1319.696583875311</v>
      </c>
      <c r="AT38" s="42">
        <v>137.34983815165</v>
      </c>
      <c r="AU38" s="42">
        <v>42.638694768691821</v>
      </c>
      <c r="AV38" s="42">
        <v>54.281539427579389</v>
      </c>
      <c r="AW38" s="42">
        <v>0</v>
      </c>
      <c r="AX38" s="42">
        <v>2473.833701963496</v>
      </c>
      <c r="AY38" s="42">
        <v>805.99135252197129</v>
      </c>
      <c r="AZ38" s="42">
        <v>6627.2201258321293</v>
      </c>
      <c r="BA38" s="42">
        <v>0</v>
      </c>
      <c r="BB38" s="42">
        <v>216.47991759145597</v>
      </c>
      <c r="BC38" s="42">
        <v>276.08102728428622</v>
      </c>
      <c r="BD38" s="42">
        <v>92.138035585243628</v>
      </c>
      <c r="BE38" s="42">
        <v>68.261426931724117</v>
      </c>
      <c r="BF38" s="42">
        <v>44.222290250401606</v>
      </c>
      <c r="BG38" s="42">
        <v>307.61030295558942</v>
      </c>
      <c r="BH38" s="42">
        <v>0</v>
      </c>
      <c r="BI38" s="42">
        <v>0</v>
      </c>
      <c r="BJ38" s="42">
        <v>36.849716411340339</v>
      </c>
      <c r="BK38" s="42">
        <v>0</v>
      </c>
      <c r="BL38" s="42">
        <v>18.78315442808896</v>
      </c>
      <c r="BM38" s="42">
        <v>0</v>
      </c>
      <c r="BN38" s="42">
        <v>279.17777727971747</v>
      </c>
      <c r="BO38" s="42">
        <v>32.742754045222597</v>
      </c>
      <c r="BP38" s="42">
        <v>162.30157577857776</v>
      </c>
      <c r="BQ38" s="42">
        <v>18.840047752862784</v>
      </c>
      <c r="BR38" s="42">
        <v>15.728975918777467</v>
      </c>
      <c r="BS38" s="42">
        <v>0</v>
      </c>
      <c r="BT38" s="42">
        <f t="shared" si="0"/>
        <v>49231.000442560755</v>
      </c>
    </row>
    <row r="39" spans="1:72" x14ac:dyDescent="0.25">
      <c r="A39" s="10" t="s">
        <v>118</v>
      </c>
      <c r="B39" s="8" t="s">
        <v>119</v>
      </c>
      <c r="C39" s="42">
        <v>12556.361016128483</v>
      </c>
      <c r="D39" s="42">
        <v>23.892154420101537</v>
      </c>
      <c r="E39" s="42">
        <v>0.10605035013893215</v>
      </c>
      <c r="F39" s="42">
        <v>6196.0106527486778</v>
      </c>
      <c r="G39" s="42">
        <v>29113.923849719984</v>
      </c>
      <c r="H39" s="42">
        <v>3616.3273885750746</v>
      </c>
      <c r="I39" s="42">
        <v>2052.1868489390145</v>
      </c>
      <c r="J39" s="42">
        <v>1598.3804980421069</v>
      </c>
      <c r="K39" s="42">
        <v>638.99407313802249</v>
      </c>
      <c r="L39" s="42">
        <v>291.81698537357687</v>
      </c>
      <c r="M39" s="42">
        <v>121753.54695042811</v>
      </c>
      <c r="N39" s="42">
        <v>588551.20604100113</v>
      </c>
      <c r="O39" s="42">
        <v>14071.431615287685</v>
      </c>
      <c r="P39" s="42">
        <v>2243.1463214244845</v>
      </c>
      <c r="Q39" s="42">
        <v>2102.9696316264876</v>
      </c>
      <c r="R39" s="42">
        <v>5519.4846403414867</v>
      </c>
      <c r="S39" s="42">
        <v>161162.4599315573</v>
      </c>
      <c r="T39" s="42">
        <v>15738.743823187957</v>
      </c>
      <c r="U39" s="42">
        <v>200504.20415668926</v>
      </c>
      <c r="V39" s="42">
        <v>692.15812697116905</v>
      </c>
      <c r="W39" s="42">
        <v>5497.4692093713074</v>
      </c>
      <c r="X39" s="42">
        <v>131009.73604300892</v>
      </c>
      <c r="Y39" s="42">
        <v>772.12581042239333</v>
      </c>
      <c r="Z39" s="42">
        <v>17820.354837468163</v>
      </c>
      <c r="AA39" s="42">
        <v>1017.2300615667536</v>
      </c>
      <c r="AB39" s="42">
        <v>5984.3440941414847</v>
      </c>
      <c r="AC39" s="42">
        <v>8404.1626380987709</v>
      </c>
      <c r="AD39" s="42">
        <v>5912.3723946405289</v>
      </c>
      <c r="AE39" s="42">
        <v>97354.725636370771</v>
      </c>
      <c r="AF39" s="42">
        <v>13788.748188456604</v>
      </c>
      <c r="AG39" s="42">
        <v>1211.6445194745099</v>
      </c>
      <c r="AH39" s="42">
        <v>3251.1007105916319</v>
      </c>
      <c r="AI39" s="42">
        <v>256.49218224407099</v>
      </c>
      <c r="AJ39" s="42">
        <v>7716.9294655342646</v>
      </c>
      <c r="AK39" s="42">
        <v>2685.653147878852</v>
      </c>
      <c r="AL39" s="42">
        <v>2291.8844041531793</v>
      </c>
      <c r="AM39" s="42">
        <v>74940.623823988863</v>
      </c>
      <c r="AN39" s="42">
        <v>2994.3117722887323</v>
      </c>
      <c r="AO39" s="42">
        <v>16230.900102044045</v>
      </c>
      <c r="AP39" s="42">
        <v>115613.28738084424</v>
      </c>
      <c r="AQ39" s="42">
        <v>50812.574648121154</v>
      </c>
      <c r="AR39" s="42">
        <v>22874.922950558335</v>
      </c>
      <c r="AS39" s="42">
        <v>21722.840913395357</v>
      </c>
      <c r="AT39" s="42">
        <v>2178.6477569397134</v>
      </c>
      <c r="AU39" s="42">
        <v>1618.4499552508742</v>
      </c>
      <c r="AV39" s="42">
        <v>763.66956851212865</v>
      </c>
      <c r="AW39" s="42">
        <v>0</v>
      </c>
      <c r="AX39" s="42">
        <v>90014.209826208302</v>
      </c>
      <c r="AY39" s="42">
        <v>39633.152722048217</v>
      </c>
      <c r="AZ39" s="42">
        <v>533696.69932368281</v>
      </c>
      <c r="BA39" s="42">
        <v>1.1163194751466541E-2</v>
      </c>
      <c r="BB39" s="42">
        <v>3044.4725487319538</v>
      </c>
      <c r="BC39" s="42">
        <v>7304.4541478895389</v>
      </c>
      <c r="BD39" s="42">
        <v>3000.8051755395654</v>
      </c>
      <c r="BE39" s="42">
        <v>979.71671072436368</v>
      </c>
      <c r="BF39" s="42">
        <v>622.07016286408418</v>
      </c>
      <c r="BG39" s="42">
        <v>6392.1531078415392</v>
      </c>
      <c r="BH39" s="42">
        <v>1.6744792127199811E-2</v>
      </c>
      <c r="BI39" s="42">
        <v>0.8204948142327908</v>
      </c>
      <c r="BJ39" s="42">
        <v>518.2320388254783</v>
      </c>
      <c r="BK39" s="42">
        <v>1.1040399609200411</v>
      </c>
      <c r="BL39" s="42">
        <v>300.13317596335793</v>
      </c>
      <c r="BM39" s="42">
        <v>2.902430635381301E-2</v>
      </c>
      <c r="BN39" s="42">
        <v>7791.5131067599614</v>
      </c>
      <c r="BO39" s="42">
        <v>513.68643864062119</v>
      </c>
      <c r="BP39" s="42">
        <v>9407.9879640903982</v>
      </c>
      <c r="BQ39" s="42">
        <v>265.03422665536323</v>
      </c>
      <c r="BR39" s="42">
        <v>221.34135464882377</v>
      </c>
      <c r="BS39" s="42">
        <v>0</v>
      </c>
      <c r="BT39" s="42">
        <f t="shared" si="0"/>
        <v>2486860.1964694988</v>
      </c>
    </row>
    <row r="40" spans="1:72" x14ac:dyDescent="0.25">
      <c r="A40" s="10" t="s">
        <v>120</v>
      </c>
      <c r="B40" s="8" t="s">
        <v>121</v>
      </c>
      <c r="C40" s="42">
        <v>5129.2756961832174</v>
      </c>
      <c r="D40" s="42">
        <v>17.328035630491478</v>
      </c>
      <c r="E40" s="42">
        <v>0</v>
      </c>
      <c r="F40" s="42">
        <v>2801.4740618930819</v>
      </c>
      <c r="G40" s="42">
        <v>15063.673479981677</v>
      </c>
      <c r="H40" s="42">
        <v>1585.7912430969152</v>
      </c>
      <c r="I40" s="42">
        <v>1056.8332768359039</v>
      </c>
      <c r="J40" s="42">
        <v>864.32395190559225</v>
      </c>
      <c r="K40" s="42">
        <v>726.98408866911393</v>
      </c>
      <c r="L40" s="42">
        <v>178.43962550344952</v>
      </c>
      <c r="M40" s="42">
        <v>60493.387812502559</v>
      </c>
      <c r="N40" s="42">
        <v>300879.20528089278</v>
      </c>
      <c r="O40" s="42">
        <v>5900.7992362950436</v>
      </c>
      <c r="P40" s="42">
        <v>1038.1421759765619</v>
      </c>
      <c r="Q40" s="42">
        <v>1151.5675199690413</v>
      </c>
      <c r="R40" s="42">
        <v>2756.0294446272778</v>
      </c>
      <c r="S40" s="42">
        <v>83185.997188150752</v>
      </c>
      <c r="T40" s="42">
        <v>9851.2644366661116</v>
      </c>
      <c r="U40" s="42">
        <v>89490.376003006415</v>
      </c>
      <c r="V40" s="42">
        <v>377.94635218929369</v>
      </c>
      <c r="W40" s="42">
        <v>2243.3868379679175</v>
      </c>
      <c r="X40" s="42">
        <v>63052.579360839954</v>
      </c>
      <c r="Y40" s="42">
        <v>818.12564510908896</v>
      </c>
      <c r="Z40" s="42">
        <v>14301.262312300154</v>
      </c>
      <c r="AA40" s="42">
        <v>876.04170230434045</v>
      </c>
      <c r="AB40" s="42">
        <v>2623.7567788147549</v>
      </c>
      <c r="AC40" s="42">
        <v>5655.9742309418489</v>
      </c>
      <c r="AD40" s="42">
        <v>4611.3132248356214</v>
      </c>
      <c r="AE40" s="42">
        <v>57875.207868242949</v>
      </c>
      <c r="AF40" s="42">
        <v>11588.663335690038</v>
      </c>
      <c r="AG40" s="42">
        <v>1296.0135600963024</v>
      </c>
      <c r="AH40" s="42">
        <v>3451.3556692695774</v>
      </c>
      <c r="AI40" s="42">
        <v>291.80095835865723</v>
      </c>
      <c r="AJ40" s="42">
        <v>8604.1339523107072</v>
      </c>
      <c r="AK40" s="42">
        <v>2110.3491877983956</v>
      </c>
      <c r="AL40" s="42">
        <v>1942.0123146731571</v>
      </c>
      <c r="AM40" s="42">
        <v>58696.797826496913</v>
      </c>
      <c r="AN40" s="42">
        <v>2714.8450853153963</v>
      </c>
      <c r="AO40" s="42">
        <v>16645.158377265467</v>
      </c>
      <c r="AP40" s="42">
        <v>98125.538856622356</v>
      </c>
      <c r="AQ40" s="42">
        <v>40166.329393344648</v>
      </c>
      <c r="AR40" s="42">
        <v>22128.570200396047</v>
      </c>
      <c r="AS40" s="42">
        <v>22245.63807456064</v>
      </c>
      <c r="AT40" s="42">
        <v>2258.4132669259357</v>
      </c>
      <c r="AU40" s="42">
        <v>931.10405850301504</v>
      </c>
      <c r="AV40" s="42">
        <v>868.50032824619825</v>
      </c>
      <c r="AW40" s="42">
        <v>0</v>
      </c>
      <c r="AX40" s="42">
        <v>55723.572053033611</v>
      </c>
      <c r="AY40" s="42">
        <v>21810.544093680252</v>
      </c>
      <c r="AZ40" s="42">
        <v>271902.98205556272</v>
      </c>
      <c r="BA40" s="42">
        <v>0</v>
      </c>
      <c r="BB40" s="42">
        <v>3463.6615223068598</v>
      </c>
      <c r="BC40" s="42">
        <v>5874.663290174356</v>
      </c>
      <c r="BD40" s="42">
        <v>1907.1462171876619</v>
      </c>
      <c r="BE40" s="42">
        <v>1096.932665547308</v>
      </c>
      <c r="BF40" s="42">
        <v>707.55313875196691</v>
      </c>
      <c r="BG40" s="42">
        <v>5519.0312500046457</v>
      </c>
      <c r="BH40" s="42">
        <v>0</v>
      </c>
      <c r="BI40" s="42">
        <v>0</v>
      </c>
      <c r="BJ40" s="42">
        <v>589.59254170982115</v>
      </c>
      <c r="BK40" s="42">
        <v>0</v>
      </c>
      <c r="BL40" s="42">
        <v>341.93261490243549</v>
      </c>
      <c r="BM40" s="42">
        <v>0</v>
      </c>
      <c r="BN40" s="42">
        <v>5473.9196687468157</v>
      </c>
      <c r="BO40" s="42">
        <v>536.85170588318874</v>
      </c>
      <c r="BP40" s="42">
        <v>4337.7808252457853</v>
      </c>
      <c r="BQ40" s="42">
        <v>301.43927070023125</v>
      </c>
      <c r="BR40" s="42">
        <v>251.6623679521897</v>
      </c>
      <c r="BS40" s="42">
        <v>0</v>
      </c>
      <c r="BT40" s="42">
        <f t="shared" si="0"/>
        <v>1408510.976598596</v>
      </c>
    </row>
    <row r="41" spans="1:72" x14ac:dyDescent="0.25">
      <c r="A41" s="10" t="s">
        <v>122</v>
      </c>
      <c r="B41" s="8" t="s">
        <v>123</v>
      </c>
      <c r="C41" s="42">
        <v>60.948274408557367</v>
      </c>
      <c r="D41" s="42">
        <v>0.243207249577019</v>
      </c>
      <c r="E41" s="42">
        <v>0</v>
      </c>
      <c r="F41" s="42">
        <v>33.073476790023093</v>
      </c>
      <c r="G41" s="42">
        <v>182.97989474062967</v>
      </c>
      <c r="H41" s="42">
        <v>18.60352019777681</v>
      </c>
      <c r="I41" s="42">
        <v>12.699080063855998</v>
      </c>
      <c r="J41" s="42">
        <v>10.214389911372859</v>
      </c>
      <c r="K41" s="42">
        <v>8.8435234684650332</v>
      </c>
      <c r="L41" s="42">
        <v>2.1881695555281375</v>
      </c>
      <c r="M41" s="42">
        <v>765.73338089874721</v>
      </c>
      <c r="N41" s="42">
        <v>3838.1912152102091</v>
      </c>
      <c r="O41" s="42">
        <v>69.038634471454571</v>
      </c>
      <c r="P41" s="42">
        <v>12.185758793852177</v>
      </c>
      <c r="Q41" s="42">
        <v>14.090882036665455</v>
      </c>
      <c r="R41" s="42">
        <v>32.926637767220392</v>
      </c>
      <c r="S41" s="42">
        <v>1038.905524972824</v>
      </c>
      <c r="T41" s="42">
        <v>128.75820914547776</v>
      </c>
      <c r="U41" s="42">
        <v>1070.099381472158</v>
      </c>
      <c r="V41" s="42">
        <v>4.7606709338877886</v>
      </c>
      <c r="W41" s="42">
        <v>26.111073936060198</v>
      </c>
      <c r="X41" s="42">
        <v>776.4843052869943</v>
      </c>
      <c r="Y41" s="42">
        <v>9.9256994300726173</v>
      </c>
      <c r="Z41" s="42">
        <v>174.73755637286936</v>
      </c>
      <c r="AA41" s="42">
        <v>10.675808296738259</v>
      </c>
      <c r="AB41" s="42">
        <v>30.209742141522831</v>
      </c>
      <c r="AC41" s="42">
        <v>68.03740876116008</v>
      </c>
      <c r="AD41" s="42">
        <v>56.183684954231119</v>
      </c>
      <c r="AE41" s="42">
        <v>699.95212127257366</v>
      </c>
      <c r="AF41" s="42">
        <v>139.95495910989121</v>
      </c>
      <c r="AG41" s="42">
        <v>15.774951568680084</v>
      </c>
      <c r="AH41" s="42">
        <v>42.019515765274271</v>
      </c>
      <c r="AI41" s="42">
        <v>3.5496631406191717</v>
      </c>
      <c r="AJ41" s="42">
        <v>104.77561293322169</v>
      </c>
      <c r="AK41" s="42">
        <v>25.267179727392588</v>
      </c>
      <c r="AL41" s="42">
        <v>24.088970121472038</v>
      </c>
      <c r="AM41" s="42">
        <v>714.47128975553414</v>
      </c>
      <c r="AN41" s="42">
        <v>32.723909402825193</v>
      </c>
      <c r="AO41" s="42">
        <v>202.62929953443648</v>
      </c>
      <c r="AP41" s="42">
        <v>1188.9928544198922</v>
      </c>
      <c r="AQ41" s="42">
        <v>482.87840734645187</v>
      </c>
      <c r="AR41" s="42">
        <v>268.52652925701409</v>
      </c>
      <c r="AS41" s="42">
        <v>271.48305246406881</v>
      </c>
      <c r="AT41" s="42">
        <v>27.378620619899763</v>
      </c>
      <c r="AU41" s="42">
        <v>10.926155455210122</v>
      </c>
      <c r="AV41" s="42">
        <v>10.565022199145623</v>
      </c>
      <c r="AW41" s="42">
        <v>0</v>
      </c>
      <c r="AX41" s="42">
        <v>671.8180448383157</v>
      </c>
      <c r="AY41" s="42">
        <v>266.02479854671026</v>
      </c>
      <c r="AZ41" s="42">
        <v>3478.8251571988753</v>
      </c>
      <c r="BA41" s="42">
        <v>0</v>
      </c>
      <c r="BB41" s="42">
        <v>42.13430862760147</v>
      </c>
      <c r="BC41" s="42">
        <v>73.792226320712984</v>
      </c>
      <c r="BD41" s="42">
        <v>22.626718102829997</v>
      </c>
      <c r="BE41" s="42">
        <v>13.336176395092251</v>
      </c>
      <c r="BF41" s="42">
        <v>8.6071523232293234</v>
      </c>
      <c r="BG41" s="42">
        <v>66.87211127953384</v>
      </c>
      <c r="BH41" s="42">
        <v>0</v>
      </c>
      <c r="BI41" s="42">
        <v>0</v>
      </c>
      <c r="BJ41" s="42">
        <v>7.1722002733074035</v>
      </c>
      <c r="BK41" s="42">
        <v>0</v>
      </c>
      <c r="BL41" s="42">
        <v>4.3392358701837725</v>
      </c>
      <c r="BM41" s="42">
        <v>0</v>
      </c>
      <c r="BN41" s="42">
        <v>65.439600480391618</v>
      </c>
      <c r="BO41" s="42">
        <v>6.5097582790344921</v>
      </c>
      <c r="BP41" s="42">
        <v>49.96675009081725</v>
      </c>
      <c r="BQ41" s="42">
        <v>3.666910055259557</v>
      </c>
      <c r="BR41" s="42">
        <v>3.061390327247786</v>
      </c>
      <c r="BS41" s="42">
        <v>0</v>
      </c>
      <c r="BT41" s="42">
        <f t="shared" si="0"/>
        <v>17506.999764370681</v>
      </c>
    </row>
    <row r="42" spans="1:72" x14ac:dyDescent="0.25">
      <c r="A42" s="10" t="s">
        <v>124</v>
      </c>
      <c r="B42" s="8" t="s">
        <v>125</v>
      </c>
      <c r="C42" s="42">
        <v>486.02741646960374</v>
      </c>
      <c r="D42" s="42">
        <v>0.83058121511996386</v>
      </c>
      <c r="E42" s="42">
        <v>0</v>
      </c>
      <c r="F42" s="42">
        <v>240.15394843350339</v>
      </c>
      <c r="G42" s="42">
        <v>1115.7307841535257</v>
      </c>
      <c r="H42" s="42">
        <v>140.46154386269833</v>
      </c>
      <c r="I42" s="42">
        <v>78.969214298683369</v>
      </c>
      <c r="J42" s="42">
        <v>61.860153314523153</v>
      </c>
      <c r="K42" s="42">
        <v>23.957286952648914</v>
      </c>
      <c r="L42" s="42">
        <v>11.101056946666487</v>
      </c>
      <c r="M42" s="42">
        <v>4598.2216690451351</v>
      </c>
      <c r="N42" s="42">
        <v>22139.036056933604</v>
      </c>
      <c r="O42" s="42">
        <v>547.05577282565037</v>
      </c>
      <c r="P42" s="42">
        <v>87.091746980725972</v>
      </c>
      <c r="Q42" s="42">
        <v>80.276201646926793</v>
      </c>
      <c r="R42" s="42">
        <v>212.91305074088825</v>
      </c>
      <c r="S42" s="42">
        <v>6111.2639917552251</v>
      </c>
      <c r="T42" s="42">
        <v>580.13553436576808</v>
      </c>
      <c r="U42" s="42">
        <v>7740.8414836954271</v>
      </c>
      <c r="V42" s="42">
        <v>26.111073936060198</v>
      </c>
      <c r="W42" s="42">
        <v>214.05394251413742</v>
      </c>
      <c r="X42" s="42">
        <v>5002.4159930285014</v>
      </c>
      <c r="Y42" s="42">
        <v>29.087452912070336</v>
      </c>
      <c r="Z42" s="42">
        <v>674.16237044719219</v>
      </c>
      <c r="AA42" s="42">
        <v>38.461642991556033</v>
      </c>
      <c r="AB42" s="42">
        <v>233.73979217986999</v>
      </c>
      <c r="AC42" s="42">
        <v>321.93204818156005</v>
      </c>
      <c r="AD42" s="42">
        <v>224.2208020431263</v>
      </c>
      <c r="AE42" s="42">
        <v>3728.4105764999349</v>
      </c>
      <c r="AF42" s="42">
        <v>524.6416410569243</v>
      </c>
      <c r="AG42" s="42">
        <v>45.503727222833831</v>
      </c>
      <c r="AH42" s="42">
        <v>122.11490986479629</v>
      </c>
      <c r="AI42" s="42">
        <v>9.6161104505798143</v>
      </c>
      <c r="AJ42" s="42">
        <v>289.27526582719167</v>
      </c>
      <c r="AK42" s="42">
        <v>102.85328844537338</v>
      </c>
      <c r="AL42" s="42">
        <v>85.720048021513577</v>
      </c>
      <c r="AM42" s="42">
        <v>2843.346094889966</v>
      </c>
      <c r="AN42" s="42">
        <v>113.85770211792445</v>
      </c>
      <c r="AO42" s="42">
        <v>610.51400962319292</v>
      </c>
      <c r="AP42" s="42">
        <v>4388.7585571821783</v>
      </c>
      <c r="AQ42" s="42">
        <v>1941.2046360523991</v>
      </c>
      <c r="AR42" s="42">
        <v>864.2202046728853</v>
      </c>
      <c r="AS42" s="42">
        <v>815.64206887431646</v>
      </c>
      <c r="AT42" s="42">
        <v>82.183544477310676</v>
      </c>
      <c r="AU42" s="42">
        <v>62.780306408125618</v>
      </c>
      <c r="AV42" s="42">
        <v>28.620862418536632</v>
      </c>
      <c r="AW42" s="42">
        <v>0</v>
      </c>
      <c r="AX42" s="42">
        <v>3449.6379573224499</v>
      </c>
      <c r="AY42" s="42">
        <v>1514.6892997484645</v>
      </c>
      <c r="AZ42" s="42">
        <v>20054.56297764758</v>
      </c>
      <c r="BA42" s="42">
        <v>0</v>
      </c>
      <c r="BB42" s="42">
        <v>114.1427086095724</v>
      </c>
      <c r="BC42" s="42">
        <v>271.6955397616789</v>
      </c>
      <c r="BD42" s="42">
        <v>115.77951736262962</v>
      </c>
      <c r="BE42" s="42">
        <v>36.761932740131421</v>
      </c>
      <c r="BF42" s="42">
        <v>23.316952658978401</v>
      </c>
      <c r="BG42" s="42">
        <v>242.54752486444426</v>
      </c>
      <c r="BH42" s="42">
        <v>0</v>
      </c>
      <c r="BI42" s="42">
        <v>0</v>
      </c>
      <c r="BJ42" s="42">
        <v>19.429638044406783</v>
      </c>
      <c r="BK42" s="42">
        <v>0</v>
      </c>
      <c r="BL42" s="42">
        <v>10.817560584243735</v>
      </c>
      <c r="BM42" s="42">
        <v>0</v>
      </c>
      <c r="BN42" s="42">
        <v>299.1839692440779</v>
      </c>
      <c r="BO42" s="42">
        <v>19.364226358310368</v>
      </c>
      <c r="BP42" s="42">
        <v>367.46222281658856</v>
      </c>
      <c r="BQ42" s="42">
        <v>9.9337347536495919</v>
      </c>
      <c r="BR42" s="42">
        <v>8.2933693573008647</v>
      </c>
      <c r="BS42" s="42">
        <v>0</v>
      </c>
      <c r="BT42" s="42">
        <f t="shared" si="0"/>
        <v>94236.995297850954</v>
      </c>
    </row>
    <row r="43" spans="1:72" x14ac:dyDescent="0.25">
      <c r="A43" s="10" t="s">
        <v>126</v>
      </c>
      <c r="B43" s="8" t="s">
        <v>127</v>
      </c>
      <c r="C43" s="42">
        <v>363.95560783861526</v>
      </c>
      <c r="D43" s="42">
        <v>0.72325466739032085</v>
      </c>
      <c r="E43" s="42">
        <v>0</v>
      </c>
      <c r="F43" s="42">
        <v>249.73308445117624</v>
      </c>
      <c r="G43" s="42">
        <v>1375.2335012274132</v>
      </c>
      <c r="H43" s="42">
        <v>139.82770270139042</v>
      </c>
      <c r="I43" s="42">
        <v>102.07456314304588</v>
      </c>
      <c r="J43" s="42">
        <v>96.149503554473171</v>
      </c>
      <c r="K43" s="42">
        <v>113.64945085354617</v>
      </c>
      <c r="L43" s="42">
        <v>18.681152954430026</v>
      </c>
      <c r="M43" s="42">
        <v>3837.313274240199</v>
      </c>
      <c r="N43" s="42">
        <v>18823.592415193918</v>
      </c>
      <c r="O43" s="42">
        <v>490.21607984500713</v>
      </c>
      <c r="P43" s="42">
        <v>98.994803717107928</v>
      </c>
      <c r="Q43" s="42">
        <v>108.20120536207114</v>
      </c>
      <c r="R43" s="42">
        <v>264.22566991728945</v>
      </c>
      <c r="S43" s="42">
        <v>6297.7987668659198</v>
      </c>
      <c r="T43" s="42">
        <v>698.64660361957124</v>
      </c>
      <c r="U43" s="42">
        <v>7207.8405086801713</v>
      </c>
      <c r="V43" s="42">
        <v>29.303236336072153</v>
      </c>
      <c r="W43" s="42">
        <v>183.23969941166084</v>
      </c>
      <c r="X43" s="42">
        <v>4711.6710583213135</v>
      </c>
      <c r="Y43" s="42">
        <v>125.77421017971459</v>
      </c>
      <c r="Z43" s="42">
        <v>1873.4425453364213</v>
      </c>
      <c r="AA43" s="42">
        <v>120.65716673640451</v>
      </c>
      <c r="AB43" s="42">
        <v>256.82935801254314</v>
      </c>
      <c r="AC43" s="42">
        <v>704.05782458104318</v>
      </c>
      <c r="AD43" s="42">
        <v>600.80057603666808</v>
      </c>
      <c r="AE43" s="42">
        <v>6326.7033732569798</v>
      </c>
      <c r="AF43" s="42">
        <v>1632.1605010891094</v>
      </c>
      <c r="AG43" s="42">
        <v>197.67384163480187</v>
      </c>
      <c r="AH43" s="42">
        <v>524.43467343137968</v>
      </c>
      <c r="AI43" s="42">
        <v>45.617255168144403</v>
      </c>
      <c r="AJ43" s="42">
        <v>1330.6145974898293</v>
      </c>
      <c r="AK43" s="42">
        <v>296.12065764698195</v>
      </c>
      <c r="AL43" s="42">
        <v>246.26636127692908</v>
      </c>
      <c r="AM43" s="42">
        <v>7697.8007228230426</v>
      </c>
      <c r="AN43" s="42">
        <v>399.91169895167741</v>
      </c>
      <c r="AO43" s="42">
        <v>2495.7171467043668</v>
      </c>
      <c r="AP43" s="42">
        <v>13715.098183849888</v>
      </c>
      <c r="AQ43" s="42">
        <v>5567.0900868370754</v>
      </c>
      <c r="AR43" s="42">
        <v>3275.0068407427075</v>
      </c>
      <c r="AS43" s="42">
        <v>3303.1371562792065</v>
      </c>
      <c r="AT43" s="42">
        <v>345.18670567329872</v>
      </c>
      <c r="AU43" s="42">
        <v>113.51222959309871</v>
      </c>
      <c r="AV43" s="42">
        <v>135.7726900900995</v>
      </c>
      <c r="AW43" s="42">
        <v>0</v>
      </c>
      <c r="AX43" s="42">
        <v>6418.3691720848865</v>
      </c>
      <c r="AY43" s="42">
        <v>2099.8905199981273</v>
      </c>
      <c r="AZ43" s="42">
        <v>16437.085677668558</v>
      </c>
      <c r="BA43" s="42">
        <v>0</v>
      </c>
      <c r="BB43" s="42">
        <v>541.47434048160949</v>
      </c>
      <c r="BC43" s="42">
        <v>680.45939526686789</v>
      </c>
      <c r="BD43" s="42">
        <v>241.06963583824029</v>
      </c>
      <c r="BE43" s="42">
        <v>170.87123239538346</v>
      </c>
      <c r="BF43" s="42">
        <v>110.61180969734251</v>
      </c>
      <c r="BG43" s="42">
        <v>778.39731953245712</v>
      </c>
      <c r="BH43" s="42">
        <v>0</v>
      </c>
      <c r="BI43" s="42">
        <v>0</v>
      </c>
      <c r="BJ43" s="42">
        <v>92.171024974338607</v>
      </c>
      <c r="BK43" s="42">
        <v>0</v>
      </c>
      <c r="BL43" s="42">
        <v>45.473293331139459</v>
      </c>
      <c r="BM43" s="42">
        <v>0</v>
      </c>
      <c r="BN43" s="42">
        <v>720.99168114955728</v>
      </c>
      <c r="BO43" s="42">
        <v>82.255977282368022</v>
      </c>
      <c r="BP43" s="42">
        <v>453.95523991382595</v>
      </c>
      <c r="BQ43" s="42">
        <v>47.124012911329906</v>
      </c>
      <c r="BR43" s="42">
        <v>39.342387768939581</v>
      </c>
      <c r="BS43" s="42">
        <v>0</v>
      </c>
      <c r="BT43" s="42">
        <f t="shared" si="0"/>
        <v>125500.00026661815</v>
      </c>
    </row>
    <row r="44" spans="1:72" x14ac:dyDescent="0.25">
      <c r="A44" s="10" t="s">
        <v>128</v>
      </c>
      <c r="B44" s="8" t="s">
        <v>129</v>
      </c>
      <c r="C44" s="42">
        <v>3620.0277459976646</v>
      </c>
      <c r="D44" s="42">
        <v>15.902958017731267</v>
      </c>
      <c r="E44" s="42">
        <v>0</v>
      </c>
      <c r="F44" s="42">
        <v>1693.0043874194623</v>
      </c>
      <c r="G44" s="42">
        <v>9050.1975643922015</v>
      </c>
      <c r="H44" s="42">
        <v>963.89159985656806</v>
      </c>
      <c r="I44" s="42">
        <v>600.98377248323766</v>
      </c>
      <c r="J44" s="42">
        <v>418.00346045652412</v>
      </c>
      <c r="K44" s="42">
        <v>178.20843270407354</v>
      </c>
      <c r="L44" s="42">
        <v>94.615739064050004</v>
      </c>
      <c r="M44" s="42">
        <v>46319.326594635437</v>
      </c>
      <c r="N44" s="42">
        <v>232532.64683970818</v>
      </c>
      <c r="O44" s="42">
        <v>3746.9371531339384</v>
      </c>
      <c r="P44" s="42">
        <v>590.35610305959494</v>
      </c>
      <c r="Q44" s="42">
        <v>677.53381900414695</v>
      </c>
      <c r="R44" s="42">
        <v>1573.4250965697481</v>
      </c>
      <c r="S44" s="42">
        <v>57764.47136517879</v>
      </c>
      <c r="T44" s="42">
        <v>7237.3572097419128</v>
      </c>
      <c r="U44" s="42">
        <v>58624.001929525803</v>
      </c>
      <c r="V44" s="42">
        <v>259.64824955045503</v>
      </c>
      <c r="W44" s="42">
        <v>1438.3815594331795</v>
      </c>
      <c r="X44" s="42">
        <v>43857.373085257852</v>
      </c>
      <c r="Y44" s="42">
        <v>211.53545254885131</v>
      </c>
      <c r="Z44" s="42">
        <v>5507.8222672048141</v>
      </c>
      <c r="AA44" s="42">
        <v>304.42462067406723</v>
      </c>
      <c r="AB44" s="42">
        <v>1441.5084966144473</v>
      </c>
      <c r="AC44" s="42">
        <v>2354.2917053657347</v>
      </c>
      <c r="AD44" s="42">
        <v>1790.0354444598202</v>
      </c>
      <c r="AE44" s="42">
        <v>28986.431758117393</v>
      </c>
      <c r="AF44" s="42">
        <v>3798.9810025304796</v>
      </c>
      <c r="AG44" s="42">
        <v>344.92742630852803</v>
      </c>
      <c r="AH44" s="42">
        <v>929.651452898922</v>
      </c>
      <c r="AI44" s="42">
        <v>71.530302053572612</v>
      </c>
      <c r="AJ44" s="42">
        <v>2191.0293941195237</v>
      </c>
      <c r="AK44" s="42">
        <v>692.55463112333086</v>
      </c>
      <c r="AL44" s="42">
        <v>801.17981796303957</v>
      </c>
      <c r="AM44" s="42">
        <v>22493.261733300846</v>
      </c>
      <c r="AN44" s="42">
        <v>792.36529055578387</v>
      </c>
      <c r="AO44" s="42">
        <v>4666.5157273765662</v>
      </c>
      <c r="AP44" s="42">
        <v>32837.626709074306</v>
      </c>
      <c r="AQ44" s="42">
        <v>13606.648958566409</v>
      </c>
      <c r="AR44" s="42">
        <v>6417.8945240771936</v>
      </c>
      <c r="AS44" s="42">
        <v>6429.8045914030836</v>
      </c>
      <c r="AT44" s="42">
        <v>594.433116141396</v>
      </c>
      <c r="AU44" s="42">
        <v>394.037458540888</v>
      </c>
      <c r="AV44" s="42">
        <v>212.89885805213774</v>
      </c>
      <c r="AW44" s="42">
        <v>0</v>
      </c>
      <c r="AX44" s="42">
        <v>26068.03589270775</v>
      </c>
      <c r="AY44" s="42">
        <v>12534.848273202995</v>
      </c>
      <c r="AZ44" s="42">
        <v>213527.91166851483</v>
      </c>
      <c r="BA44" s="42">
        <v>0</v>
      </c>
      <c r="BB44" s="42">
        <v>849.06079916785268</v>
      </c>
      <c r="BC44" s="42">
        <v>2799.0718815943374</v>
      </c>
      <c r="BD44" s="42">
        <v>766.15763470531658</v>
      </c>
      <c r="BE44" s="42">
        <v>272.06298178024656</v>
      </c>
      <c r="BF44" s="42">
        <v>173.4452484959771</v>
      </c>
      <c r="BG44" s="42">
        <v>1808.5717007537619</v>
      </c>
      <c r="BH44" s="42">
        <v>0</v>
      </c>
      <c r="BI44" s="42">
        <v>0</v>
      </c>
      <c r="BJ44" s="42">
        <v>144.52910927455113</v>
      </c>
      <c r="BK44" s="42">
        <v>0</v>
      </c>
      <c r="BL44" s="42">
        <v>131.86096522777063</v>
      </c>
      <c r="BM44" s="42">
        <v>0</v>
      </c>
      <c r="BN44" s="42">
        <v>2051.8573437560417</v>
      </c>
      <c r="BO44" s="42">
        <v>140.24042406578417</v>
      </c>
      <c r="BP44" s="42">
        <v>2223.0506782660118</v>
      </c>
      <c r="BQ44" s="42">
        <v>73.892978985675327</v>
      </c>
      <c r="BR44" s="42">
        <v>61.690973519735827</v>
      </c>
      <c r="BS44" s="42">
        <v>0</v>
      </c>
      <c r="BT44" s="42">
        <f t="shared" si="0"/>
        <v>872753.97395827994</v>
      </c>
    </row>
    <row r="45" spans="1:72" x14ac:dyDescent="0.25">
      <c r="A45" s="10" t="s">
        <v>130</v>
      </c>
      <c r="B45" s="8" t="s">
        <v>131</v>
      </c>
      <c r="C45" s="42">
        <v>7824.921684611988</v>
      </c>
      <c r="D45" s="42">
        <v>20.60052550845025</v>
      </c>
      <c r="E45" s="42">
        <v>0</v>
      </c>
      <c r="F45" s="42">
        <v>3941.1463543335067</v>
      </c>
      <c r="G45" s="42">
        <v>19608.592031386019</v>
      </c>
      <c r="H45" s="42">
        <v>2273.2540875220257</v>
      </c>
      <c r="I45" s="42">
        <v>1369.0216393731616</v>
      </c>
      <c r="J45" s="42">
        <v>1067.6138545159301</v>
      </c>
      <c r="K45" s="42">
        <v>582.5452742920869</v>
      </c>
      <c r="L45" s="42">
        <v>208.68705102577036</v>
      </c>
      <c r="M45" s="42">
        <v>83561.959380349595</v>
      </c>
      <c r="N45" s="42">
        <v>409919.14745877718</v>
      </c>
      <c r="O45" s="42">
        <v>8736.5769779054317</v>
      </c>
      <c r="P45" s="42">
        <v>1429.5474426869903</v>
      </c>
      <c r="Q45" s="42">
        <v>1448.9316798995046</v>
      </c>
      <c r="R45" s="42">
        <v>3634.5872226930314</v>
      </c>
      <c r="S45" s="42">
        <v>110780.91822464453</v>
      </c>
      <c r="T45" s="42">
        <v>11990.883444395227</v>
      </c>
      <c r="U45" s="42">
        <v>128230.27020613878</v>
      </c>
      <c r="V45" s="42">
        <v>487.53281940046713</v>
      </c>
      <c r="W45" s="42">
        <v>3380.7947341836607</v>
      </c>
      <c r="X45" s="42">
        <v>87292.467828614754</v>
      </c>
      <c r="Y45" s="42">
        <v>678.66123806560609</v>
      </c>
      <c r="Z45" s="42">
        <v>14022.439313494344</v>
      </c>
      <c r="AA45" s="42">
        <v>821.26740730678534</v>
      </c>
      <c r="AB45" s="42">
        <v>3715.1920628232961</v>
      </c>
      <c r="AC45" s="42">
        <v>6104.5739460464401</v>
      </c>
      <c r="AD45" s="42">
        <v>4587.6503017711666</v>
      </c>
      <c r="AE45" s="42">
        <v>68181.141970628087</v>
      </c>
      <c r="AF45" s="42">
        <v>10919.017832957928</v>
      </c>
      <c r="AG45" s="42">
        <v>1073.6854211598929</v>
      </c>
      <c r="AH45" s="42">
        <v>2871.8068391929196</v>
      </c>
      <c r="AI45" s="42">
        <v>233.82529545719856</v>
      </c>
      <c r="AJ45" s="42">
        <v>6976.6061137729221</v>
      </c>
      <c r="AK45" s="42">
        <v>2053.7886303859768</v>
      </c>
      <c r="AL45" s="42">
        <v>1872.4102319472458</v>
      </c>
      <c r="AM45" s="42">
        <v>58189.768451113567</v>
      </c>
      <c r="AN45" s="42">
        <v>2440.5294469868845</v>
      </c>
      <c r="AO45" s="42">
        <v>14111.376076009274</v>
      </c>
      <c r="AP45" s="42">
        <v>92231.758990670758</v>
      </c>
      <c r="AQ45" s="42">
        <v>39104.489390512237</v>
      </c>
      <c r="AR45" s="42">
        <v>19309.092111872589</v>
      </c>
      <c r="AS45" s="42">
        <v>18929.781619301164</v>
      </c>
      <c r="AT45" s="42">
        <v>1894.2025235181582</v>
      </c>
      <c r="AU45" s="42">
        <v>1094.4827781642402</v>
      </c>
      <c r="AV45" s="42">
        <v>695.94475288609442</v>
      </c>
      <c r="AW45" s="42">
        <v>0</v>
      </c>
      <c r="AX45" s="42">
        <v>63703.005498543054</v>
      </c>
      <c r="AY45" s="42">
        <v>27279.105456956466</v>
      </c>
      <c r="AZ45" s="42">
        <v>372146.73871706618</v>
      </c>
      <c r="BA45" s="42">
        <v>0</v>
      </c>
      <c r="BB45" s="42">
        <v>2775.4935534573565</v>
      </c>
      <c r="BC45" s="42">
        <v>5916.2993444936064</v>
      </c>
      <c r="BD45" s="42">
        <v>2112.2769603058678</v>
      </c>
      <c r="BE45" s="42">
        <v>885.64763065234104</v>
      </c>
      <c r="BF45" s="42">
        <v>566.97490868757609</v>
      </c>
      <c r="BG45" s="42">
        <v>5134.792085178985</v>
      </c>
      <c r="BH45" s="42">
        <v>0</v>
      </c>
      <c r="BI45" s="42">
        <v>0</v>
      </c>
      <c r="BJ45" s="42">
        <v>472.45098521990337</v>
      </c>
      <c r="BK45" s="42">
        <v>0</v>
      </c>
      <c r="BL45" s="42">
        <v>288.14168170288121</v>
      </c>
      <c r="BM45" s="42">
        <v>0</v>
      </c>
      <c r="BN45" s="42">
        <v>5712.166109421868</v>
      </c>
      <c r="BO45" s="42">
        <v>448.34344136066767</v>
      </c>
      <c r="BP45" s="42">
        <v>5912.799364240007</v>
      </c>
      <c r="BQ45" s="42">
        <v>241.54864648268514</v>
      </c>
      <c r="BR45" s="42">
        <v>201.66152939618385</v>
      </c>
      <c r="BS45" s="42">
        <v>0</v>
      </c>
      <c r="BT45" s="42">
        <f t="shared" si="0"/>
        <v>1753700.9385814678</v>
      </c>
    </row>
    <row r="46" spans="1:72" x14ac:dyDescent="0.25">
      <c r="A46" s="10" t="s">
        <v>132</v>
      </c>
      <c r="B46" s="8" t="s">
        <v>133</v>
      </c>
      <c r="C46" s="42">
        <v>6.9543545914830727</v>
      </c>
      <c r="D46" s="42">
        <v>7.5635821163643055E-3</v>
      </c>
      <c r="E46" s="42">
        <v>0</v>
      </c>
      <c r="F46" s="42">
        <v>78.359800260103185</v>
      </c>
      <c r="G46" s="42">
        <v>577.57055029775267</v>
      </c>
      <c r="H46" s="42">
        <v>39.545416728587</v>
      </c>
      <c r="I46" s="42">
        <v>46.337277566278779</v>
      </c>
      <c r="J46" s="42">
        <v>54.002872877234388</v>
      </c>
      <c r="K46" s="42">
        <v>101.43670881259122</v>
      </c>
      <c r="L46" s="42">
        <v>10.97344738618053</v>
      </c>
      <c r="M46" s="42">
        <v>343.67344376824633</v>
      </c>
      <c r="N46" s="42">
        <v>1913.3165243555845</v>
      </c>
      <c r="O46" s="42">
        <v>96.670819250683508</v>
      </c>
      <c r="P46" s="42">
        <v>37.590792262193169</v>
      </c>
      <c r="Q46" s="42">
        <v>51.028032409268377</v>
      </c>
      <c r="R46" s="42">
        <v>113.86928850797999</v>
      </c>
      <c r="S46" s="42">
        <v>1765.4188467573044</v>
      </c>
      <c r="T46" s="42">
        <v>253.97158003589178</v>
      </c>
      <c r="U46" s="42">
        <v>1590.2268542483807</v>
      </c>
      <c r="V46" s="42">
        <v>9.9256994300726191</v>
      </c>
      <c r="W46" s="42">
        <v>29.08745291207034</v>
      </c>
      <c r="X46" s="42">
        <v>1015.9709007941721</v>
      </c>
      <c r="Y46" s="42">
        <v>110.31492728420601</v>
      </c>
      <c r="Z46" s="42">
        <v>1449.6373079354125</v>
      </c>
      <c r="AA46" s="42">
        <v>97.365550973170343</v>
      </c>
      <c r="AB46" s="42">
        <v>93.170152054235544</v>
      </c>
      <c r="AC46" s="42">
        <v>494.12245295996888</v>
      </c>
      <c r="AD46" s="42">
        <v>459.07205163720369</v>
      </c>
      <c r="AE46" s="42">
        <v>3772.9085263186794</v>
      </c>
      <c r="AF46" s="42">
        <v>1317.7284925757683</v>
      </c>
      <c r="AG46" s="42">
        <v>173.38075303756568</v>
      </c>
      <c r="AH46" s="42">
        <v>458.8553058880205</v>
      </c>
      <c r="AI46" s="42">
        <v>40.715236145607406</v>
      </c>
      <c r="AJ46" s="42">
        <v>1180.3583242337525</v>
      </c>
      <c r="AK46" s="42">
        <v>233.73452496363922</v>
      </c>
      <c r="AL46" s="42">
        <v>191.67712512492022</v>
      </c>
      <c r="AM46" s="42">
        <v>5907.3466192385185</v>
      </c>
      <c r="AN46" s="42">
        <v>334.61108109937669</v>
      </c>
      <c r="AO46" s="42">
        <v>2160.5421078699337</v>
      </c>
      <c r="AP46" s="42">
        <v>11076.142163148528</v>
      </c>
      <c r="AQ46" s="42">
        <v>4382.2841343458895</v>
      </c>
      <c r="AR46" s="42">
        <v>2788.1990259637614</v>
      </c>
      <c r="AS46" s="42">
        <v>2851.3578485584198</v>
      </c>
      <c r="AT46" s="42">
        <v>300.97304682744152</v>
      </c>
      <c r="AU46" s="42">
        <v>71.980343426442559</v>
      </c>
      <c r="AV46" s="42">
        <v>121.18259020115518</v>
      </c>
      <c r="AW46" s="42">
        <v>0</v>
      </c>
      <c r="AX46" s="42">
        <v>4095.879549764597</v>
      </c>
      <c r="AY46" s="42">
        <v>1027.2526315166467</v>
      </c>
      <c r="AZ46" s="42">
        <v>1051.3445781181058</v>
      </c>
      <c r="BA46" s="42">
        <v>0</v>
      </c>
      <c r="BB46" s="42">
        <v>483.28764100850975</v>
      </c>
      <c r="BC46" s="42">
        <v>498.83180579190372</v>
      </c>
      <c r="BD46" s="42">
        <v>165.8085894695607</v>
      </c>
      <c r="BE46" s="42">
        <v>151.94900024164806</v>
      </c>
      <c r="BF46" s="42">
        <v>98.725491828040703</v>
      </c>
      <c r="BG46" s="42">
        <v>633.77346625745463</v>
      </c>
      <c r="BH46" s="42">
        <v>0</v>
      </c>
      <c r="BI46" s="42">
        <v>0</v>
      </c>
      <c r="BJ46" s="42">
        <v>82.266349296559994</v>
      </c>
      <c r="BK46" s="42">
        <v>0</v>
      </c>
      <c r="BL46" s="42">
        <v>39.041524577527483</v>
      </c>
      <c r="BM46" s="42">
        <v>0</v>
      </c>
      <c r="BN46" s="42">
        <v>531.19904846616384</v>
      </c>
      <c r="BO46" s="42">
        <v>71.888102690101945</v>
      </c>
      <c r="BP46" s="42">
        <v>199.98339040661517</v>
      </c>
      <c r="BQ46" s="42">
        <v>42.060078072240053</v>
      </c>
      <c r="BR46" s="42">
        <v>35.114664454055756</v>
      </c>
      <c r="BS46" s="42">
        <v>0</v>
      </c>
      <c r="BT46" s="42">
        <f t="shared" si="0"/>
        <v>57412.003830605507</v>
      </c>
    </row>
    <row r="47" spans="1:72" x14ac:dyDescent="0.25">
      <c r="A47" s="10" t="s">
        <v>134</v>
      </c>
      <c r="B47" s="8" t="s">
        <v>135</v>
      </c>
      <c r="C47" s="42">
        <v>701.64580367495876</v>
      </c>
      <c r="D47" s="42">
        <v>2.4866614586645879</v>
      </c>
      <c r="E47" s="42">
        <v>0</v>
      </c>
      <c r="F47" s="42">
        <v>1255.5623366950688</v>
      </c>
      <c r="G47" s="42">
        <v>8624.4361644115343</v>
      </c>
      <c r="H47" s="42">
        <v>653.36563600833551</v>
      </c>
      <c r="I47" s="42">
        <v>672.13078300102472</v>
      </c>
      <c r="J47" s="42">
        <v>737.1188064370856</v>
      </c>
      <c r="K47" s="42">
        <v>1278.7039842739307</v>
      </c>
      <c r="L47" s="42">
        <v>150.76648629698377</v>
      </c>
      <c r="M47" s="42">
        <v>11723.618553940254</v>
      </c>
      <c r="N47" s="42">
        <v>60942.162625764155</v>
      </c>
      <c r="O47" s="42">
        <v>1837.920265541517</v>
      </c>
      <c r="P47" s="42">
        <v>564.96996860428646</v>
      </c>
      <c r="Q47" s="42">
        <v>740.73572245364835</v>
      </c>
      <c r="R47" s="42">
        <v>1669.5409168962453</v>
      </c>
      <c r="S47" s="42">
        <v>31162.949820838578</v>
      </c>
      <c r="T47" s="42">
        <v>4263.3704349491391</v>
      </c>
      <c r="U47" s="42">
        <v>29516.221779704247</v>
      </c>
      <c r="V47" s="42">
        <v>164.2435956372515</v>
      </c>
      <c r="W47" s="42">
        <v>607.78056145619644</v>
      </c>
      <c r="X47" s="42">
        <v>19754.69415925131</v>
      </c>
      <c r="Y47" s="42">
        <v>1393.7959419441863</v>
      </c>
      <c r="Z47" s="42">
        <v>18762.16876142448</v>
      </c>
      <c r="AA47" s="42">
        <v>1249.4949166458141</v>
      </c>
      <c r="AB47" s="42">
        <v>1401.5900035217228</v>
      </c>
      <c r="AC47" s="42">
        <v>6483.159783221141</v>
      </c>
      <c r="AD47" s="42">
        <v>5950.5092703005512</v>
      </c>
      <c r="AE47" s="42">
        <v>51326.48806376446</v>
      </c>
      <c r="AF47" s="42">
        <v>16867.131694990261</v>
      </c>
      <c r="AG47" s="42">
        <v>2192.2819559623431</v>
      </c>
      <c r="AH47" s="42">
        <v>5804.6362747597486</v>
      </c>
      <c r="AI47" s="42">
        <v>513.25339011373433</v>
      </c>
      <c r="AJ47" s="42">
        <v>14898.220368739618</v>
      </c>
      <c r="AK47" s="42">
        <v>2996.7678449256819</v>
      </c>
      <c r="AL47" s="42">
        <v>2490.0535662056241</v>
      </c>
      <c r="AM47" s="42">
        <v>76486.552043672258</v>
      </c>
      <c r="AN47" s="42">
        <v>4254.6543325908751</v>
      </c>
      <c r="AO47" s="42">
        <v>27379.833485073905</v>
      </c>
      <c r="AP47" s="42">
        <v>141896.22825347737</v>
      </c>
      <c r="AQ47" s="42">
        <v>56275.237217626185</v>
      </c>
      <c r="AR47" s="42">
        <v>35406.831361519849</v>
      </c>
      <c r="AS47" s="42">
        <v>36174.114713851472</v>
      </c>
      <c r="AT47" s="42">
        <v>3805.7682068453901</v>
      </c>
      <c r="AU47" s="42">
        <v>955.27889082466788</v>
      </c>
      <c r="AV47" s="42">
        <v>1527.6191699115689</v>
      </c>
      <c r="AW47" s="42">
        <v>0</v>
      </c>
      <c r="AX47" s="42">
        <v>54831.70439728225</v>
      </c>
      <c r="AY47" s="42">
        <v>14735.119375302156</v>
      </c>
      <c r="AZ47" s="42">
        <v>47211.742231884651</v>
      </c>
      <c r="BA47" s="42">
        <v>0</v>
      </c>
      <c r="BB47" s="42">
        <v>6092.2898558319657</v>
      </c>
      <c r="BC47" s="42">
        <v>6590.446244112607</v>
      </c>
      <c r="BD47" s="42">
        <v>2174.0675933580492</v>
      </c>
      <c r="BE47" s="42">
        <v>1916.3735311599596</v>
      </c>
      <c r="BF47" s="42">
        <v>1244.5265745279082</v>
      </c>
      <c r="BG47" s="42">
        <v>8107.4898558576824</v>
      </c>
      <c r="BH47" s="42">
        <v>0</v>
      </c>
      <c r="BI47" s="42">
        <v>0</v>
      </c>
      <c r="BJ47" s="42">
        <v>1037.043786697903</v>
      </c>
      <c r="BK47" s="42">
        <v>0</v>
      </c>
      <c r="BL47" s="42">
        <v>501.26824334676576</v>
      </c>
      <c r="BM47" s="42">
        <v>0</v>
      </c>
      <c r="BN47" s="42">
        <v>6892.2699377611525</v>
      </c>
      <c r="BO47" s="42">
        <v>908.71252831258744</v>
      </c>
      <c r="BP47" s="42">
        <v>2856.034335724858</v>
      </c>
      <c r="BQ47" s="42">
        <v>530.20637242096711</v>
      </c>
      <c r="BR47" s="42">
        <v>442.65297907880984</v>
      </c>
      <c r="BS47" s="42">
        <v>0</v>
      </c>
      <c r="BT47" s="42">
        <f t="shared" si="0"/>
        <v>849588.04242186749</v>
      </c>
    </row>
    <row r="48" spans="1:72" x14ac:dyDescent="0.25">
      <c r="A48" s="10" t="s">
        <v>136</v>
      </c>
      <c r="B48" s="8" t="s">
        <v>137</v>
      </c>
      <c r="C48" s="42">
        <v>122.92118243864238</v>
      </c>
      <c r="D48" s="42">
        <v>0.16018163866491114</v>
      </c>
      <c r="E48" s="42">
        <v>0</v>
      </c>
      <c r="F48" s="42">
        <v>90.79530008603632</v>
      </c>
      <c r="G48" s="42">
        <v>500.25978864605975</v>
      </c>
      <c r="H48" s="42">
        <v>50.753014012175342</v>
      </c>
      <c r="I48" s="42">
        <v>37.758663705803635</v>
      </c>
      <c r="J48" s="42">
        <v>36.830429169591966</v>
      </c>
      <c r="K48" s="42">
        <v>45.976958093432955</v>
      </c>
      <c r="L48" s="42">
        <v>7.0185367838067867</v>
      </c>
      <c r="M48" s="42">
        <v>1212.8096589112788</v>
      </c>
      <c r="N48" s="42">
        <v>5894.2342547064845</v>
      </c>
      <c r="O48" s="42">
        <v>175.05991304082752</v>
      </c>
      <c r="P48" s="42">
        <v>36.66614538851772</v>
      </c>
      <c r="Q48" s="42">
        <v>39.602699990648254</v>
      </c>
      <c r="R48" s="42">
        <v>97.667498640624302</v>
      </c>
      <c r="S48" s="42">
        <v>2147.4277818212208</v>
      </c>
      <c r="T48" s="42">
        <v>229.26542218333668</v>
      </c>
      <c r="U48" s="42">
        <v>2537.0984388502884</v>
      </c>
      <c r="V48" s="42">
        <v>10.052279490946361</v>
      </c>
      <c r="W48" s="42">
        <v>65.185285415530544</v>
      </c>
      <c r="X48" s="42">
        <v>1605.3387449595164</v>
      </c>
      <c r="Y48" s="42">
        <v>50.775207467026149</v>
      </c>
      <c r="Z48" s="42">
        <v>736.66849155352202</v>
      </c>
      <c r="AA48" s="42">
        <v>47.865658589891723</v>
      </c>
      <c r="AB48" s="42">
        <v>96.067223020918163</v>
      </c>
      <c r="AC48" s="42">
        <v>274.92028747201249</v>
      </c>
      <c r="AD48" s="42">
        <v>236.10987503657671</v>
      </c>
      <c r="AE48" s="42">
        <v>2405.5837011268654</v>
      </c>
      <c r="AF48" s="42">
        <v>650.56484032467529</v>
      </c>
      <c r="AG48" s="42">
        <v>79.680612153728632</v>
      </c>
      <c r="AH48" s="42">
        <v>211.27276011106031</v>
      </c>
      <c r="AI48" s="42">
        <v>18.454489779329808</v>
      </c>
      <c r="AJ48" s="42">
        <v>537.40826869672367</v>
      </c>
      <c r="AK48" s="42">
        <v>118.08574991355535</v>
      </c>
      <c r="AL48" s="42">
        <v>96.071828092501391</v>
      </c>
      <c r="AM48" s="42">
        <v>3029.0314386819614</v>
      </c>
      <c r="AN48" s="42">
        <v>160.54917301170016</v>
      </c>
      <c r="AO48" s="42">
        <v>1003.4512360054075</v>
      </c>
      <c r="AP48" s="42">
        <v>5457.8234967357976</v>
      </c>
      <c r="AQ48" s="42">
        <v>2214.5443741133909</v>
      </c>
      <c r="AR48" s="42">
        <v>1314.6976464904931</v>
      </c>
      <c r="AS48" s="42">
        <v>1325.7714370424635</v>
      </c>
      <c r="AT48" s="42">
        <v>139.24716649974852</v>
      </c>
      <c r="AU48" s="42">
        <v>44.309125184221635</v>
      </c>
      <c r="AV48" s="42">
        <v>54.926928688370204</v>
      </c>
      <c r="AW48" s="42">
        <v>0</v>
      </c>
      <c r="AX48" s="42">
        <v>2468.353739819132</v>
      </c>
      <c r="AY48" s="42">
        <v>773.91859933048363</v>
      </c>
      <c r="AZ48" s="42">
        <v>5055.7281245047561</v>
      </c>
      <c r="BA48" s="42">
        <v>0</v>
      </c>
      <c r="BB48" s="42">
        <v>219.05379105679512</v>
      </c>
      <c r="BC48" s="42">
        <v>260.29795409992585</v>
      </c>
      <c r="BD48" s="42">
        <v>94.573856172748833</v>
      </c>
      <c r="BE48" s="42">
        <v>69.095261557261352</v>
      </c>
      <c r="BF48" s="42">
        <v>44.748078419199977</v>
      </c>
      <c r="BG48" s="42">
        <v>310.20679988550364</v>
      </c>
      <c r="BH48" s="42">
        <v>0</v>
      </c>
      <c r="BI48" s="42">
        <v>0</v>
      </c>
      <c r="BJ48" s="42">
        <v>37.287847154975495</v>
      </c>
      <c r="BK48" s="42">
        <v>0</v>
      </c>
      <c r="BL48" s="42">
        <v>17.835948567441374</v>
      </c>
      <c r="BM48" s="42">
        <v>0</v>
      </c>
      <c r="BN48" s="42">
        <v>284.59464796093096</v>
      </c>
      <c r="BO48" s="42">
        <v>33.192685956452685</v>
      </c>
      <c r="BP48" s="42">
        <v>172.36973933170123</v>
      </c>
      <c r="BQ48" s="42">
        <v>19.064049588859096</v>
      </c>
      <c r="BR48" s="42">
        <v>15.915988156239152</v>
      </c>
      <c r="BS48" s="42">
        <v>0</v>
      </c>
      <c r="BT48" s="42">
        <f t="shared" si="0"/>
        <v>45123.000305327791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3.4533007534806264</v>
      </c>
      <c r="G49" s="42">
        <v>25.91487092718684</v>
      </c>
      <c r="H49" s="42">
        <v>1.7293495331835527</v>
      </c>
      <c r="I49" s="42">
        <v>2.08509835240252</v>
      </c>
      <c r="J49" s="42">
        <v>2.4487646971883228</v>
      </c>
      <c r="K49" s="42">
        <v>4.6621629525261605</v>
      </c>
      <c r="L49" s="42">
        <v>0.49898405447354371</v>
      </c>
      <c r="M49" s="42">
        <v>13.062567607057598</v>
      </c>
      <c r="N49" s="42">
        <v>75.014955870512409</v>
      </c>
      <c r="O49" s="42">
        <v>4.0904816178480328</v>
      </c>
      <c r="P49" s="42">
        <v>1.6749165449115559</v>
      </c>
      <c r="Q49" s="42">
        <v>2.3019305866760935</v>
      </c>
      <c r="R49" s="42">
        <v>5.1105828096296841</v>
      </c>
      <c r="S49" s="42">
        <v>77.634667142439227</v>
      </c>
      <c r="T49" s="42">
        <v>11.389450499774869</v>
      </c>
      <c r="U49" s="42">
        <v>68.248710498599607</v>
      </c>
      <c r="V49" s="42">
        <v>0.44185190975830746</v>
      </c>
      <c r="W49" s="42">
        <v>1.1969859106952805</v>
      </c>
      <c r="X49" s="42">
        <v>43.688096330867467</v>
      </c>
      <c r="Y49" s="42">
        <v>5.0681160815893831</v>
      </c>
      <c r="Z49" s="42">
        <v>66.418322542557448</v>
      </c>
      <c r="AA49" s="42">
        <v>4.4652145040511177</v>
      </c>
      <c r="AB49" s="42">
        <v>4.1363672773831048</v>
      </c>
      <c r="AC49" s="42">
        <v>22.574214969270741</v>
      </c>
      <c r="AD49" s="42">
        <v>21.025618945902796</v>
      </c>
      <c r="AE49" s="42">
        <v>171.56063282933917</v>
      </c>
      <c r="AF49" s="42">
        <v>60.421516700730798</v>
      </c>
      <c r="AG49" s="42">
        <v>7.9659304390513181</v>
      </c>
      <c r="AH49" s="42">
        <v>21.080951652989206</v>
      </c>
      <c r="AI49" s="42">
        <v>1.871325162097951</v>
      </c>
      <c r="AJ49" s="42">
        <v>54.244677124140068</v>
      </c>
      <c r="AK49" s="42">
        <v>10.709802907367161</v>
      </c>
      <c r="AL49" s="42">
        <v>8.7863840259146873</v>
      </c>
      <c r="AM49" s="42">
        <v>270.58098638720935</v>
      </c>
      <c r="AN49" s="42">
        <v>15.355051146182355</v>
      </c>
      <c r="AO49" s="42">
        <v>99.237725623432397</v>
      </c>
      <c r="AP49" s="42">
        <v>507.90764561865637</v>
      </c>
      <c r="AQ49" s="42">
        <v>200.80023469142699</v>
      </c>
      <c r="AR49" s="42">
        <v>128.0132525210459</v>
      </c>
      <c r="AS49" s="42">
        <v>130.96567981054272</v>
      </c>
      <c r="AT49" s="42">
        <v>13.825439189798525</v>
      </c>
      <c r="AU49" s="42">
        <v>3.2765959783298801</v>
      </c>
      <c r="AV49" s="42">
        <v>5.5697093206247246</v>
      </c>
      <c r="AW49" s="42">
        <v>0</v>
      </c>
      <c r="AX49" s="42">
        <v>186.62183581073418</v>
      </c>
      <c r="AY49" s="42">
        <v>46.400208725034524</v>
      </c>
      <c r="AZ49" s="42">
        <v>36.567361746075882</v>
      </c>
      <c r="BA49" s="42">
        <v>0</v>
      </c>
      <c r="BB49" s="42">
        <v>22.212528005876649</v>
      </c>
      <c r="BC49" s="42">
        <v>22.841341485270011</v>
      </c>
      <c r="BD49" s="42">
        <v>7.568254723080698</v>
      </c>
      <c r="BE49" s="42">
        <v>6.983167578067814</v>
      </c>
      <c r="BF49" s="42">
        <v>4.5375518967299371</v>
      </c>
      <c r="BG49" s="42">
        <v>29.06784554041635</v>
      </c>
      <c r="BH49" s="42">
        <v>0</v>
      </c>
      <c r="BI49" s="42">
        <v>0</v>
      </c>
      <c r="BJ49" s="42">
        <v>3.7810683175713442</v>
      </c>
      <c r="BK49" s="42">
        <v>0</v>
      </c>
      <c r="BL49" s="42">
        <v>1.7943992034656249</v>
      </c>
      <c r="BM49" s="42">
        <v>0</v>
      </c>
      <c r="BN49" s="42">
        <v>24.29636675193899</v>
      </c>
      <c r="BO49" s="42">
        <v>3.3024179083035379</v>
      </c>
      <c r="BP49" s="42">
        <v>8.9696567484106495</v>
      </c>
      <c r="BQ49" s="42">
        <v>1.9331358446481357</v>
      </c>
      <c r="BR49" s="42">
        <v>1.6139156092943432</v>
      </c>
      <c r="BS49" s="42">
        <v>0</v>
      </c>
      <c r="BT49" s="42">
        <f t="shared" si="0"/>
        <v>2589.000179943765</v>
      </c>
    </row>
    <row r="50" spans="1:72" x14ac:dyDescent="0.25">
      <c r="A50" s="10" t="s">
        <v>140</v>
      </c>
      <c r="B50" s="8" t="s">
        <v>22</v>
      </c>
      <c r="C50" s="42">
        <v>38.145034791481379</v>
      </c>
      <c r="D50" s="42">
        <v>0.11508717080437592</v>
      </c>
      <c r="E50" s="42">
        <v>0</v>
      </c>
      <c r="F50" s="42">
        <v>83.161647665306958</v>
      </c>
      <c r="G50" s="42">
        <v>577.68850983800905</v>
      </c>
      <c r="H50" s="42">
        <v>43.054461544447996</v>
      </c>
      <c r="I50" s="42">
        <v>45.392758127195584</v>
      </c>
      <c r="J50" s="42">
        <v>50.589318977263311</v>
      </c>
      <c r="K50" s="42">
        <v>89.369828184982936</v>
      </c>
      <c r="L50" s="42">
        <v>10.29653013950162</v>
      </c>
      <c r="M50" s="42">
        <v>668.00825786433131</v>
      </c>
      <c r="N50" s="42">
        <v>3492.6384250352994</v>
      </c>
      <c r="O50" s="42">
        <v>118.01463009178192</v>
      </c>
      <c r="P50" s="42">
        <v>37.967443505415872</v>
      </c>
      <c r="Q50" s="42">
        <v>49.907571967773073</v>
      </c>
      <c r="R50" s="42">
        <v>112.55234181208634</v>
      </c>
      <c r="S50" s="42">
        <v>1999.4276852264961</v>
      </c>
      <c r="T50" s="42">
        <v>274.24422212506818</v>
      </c>
      <c r="U50" s="42">
        <v>1893.265841472793</v>
      </c>
      <c r="V50" s="42">
        <v>10.675808296738259</v>
      </c>
      <c r="W50" s="42">
        <v>38.461642991556033</v>
      </c>
      <c r="X50" s="42">
        <v>1246.349194717257</v>
      </c>
      <c r="Y50" s="42">
        <v>97.365550973170315</v>
      </c>
      <c r="Z50" s="42">
        <v>1301.8240650528105</v>
      </c>
      <c r="AA50" s="42">
        <v>86.905607197673532</v>
      </c>
      <c r="AB50" s="42">
        <v>94.430531094510087</v>
      </c>
      <c r="AC50" s="42">
        <v>448.67346896589447</v>
      </c>
      <c r="AD50" s="42">
        <v>412.78336093266637</v>
      </c>
      <c r="AE50" s="42">
        <v>3518.3947683392403</v>
      </c>
      <c r="AF50" s="42">
        <v>1174.4957413017205</v>
      </c>
      <c r="AG50" s="42">
        <v>153.09182901190729</v>
      </c>
      <c r="AH50" s="42">
        <v>405.29519773164515</v>
      </c>
      <c r="AI50" s="42">
        <v>35.871763796739742</v>
      </c>
      <c r="AJ50" s="42">
        <v>1040.8532166929881</v>
      </c>
      <c r="AK50" s="42">
        <v>208.67628435138977</v>
      </c>
      <c r="AL50" s="42">
        <v>172.44969080643918</v>
      </c>
      <c r="AM50" s="42">
        <v>5307.669206406752</v>
      </c>
      <c r="AN50" s="42">
        <v>296.80494425423979</v>
      </c>
      <c r="AO50" s="42">
        <v>1910.8359748430455</v>
      </c>
      <c r="AP50" s="42">
        <v>9876.6726267253507</v>
      </c>
      <c r="AQ50" s="42">
        <v>3916.2211543447529</v>
      </c>
      <c r="AR50" s="42">
        <v>2470.0428767205922</v>
      </c>
      <c r="AS50" s="42">
        <v>2523.5552578535921</v>
      </c>
      <c r="AT50" s="42">
        <v>265.80921799767333</v>
      </c>
      <c r="AU50" s="42">
        <v>66.038450714219238</v>
      </c>
      <c r="AV50" s="42">
        <v>106.76674541262435</v>
      </c>
      <c r="AW50" s="42">
        <v>0</v>
      </c>
      <c r="AX50" s="42">
        <v>3774.8319208514808</v>
      </c>
      <c r="AY50" s="42">
        <v>996.06584535859554</v>
      </c>
      <c r="AZ50" s="42">
        <v>2589.6619710244345</v>
      </c>
      <c r="BA50" s="42">
        <v>0</v>
      </c>
      <c r="BB50" s="42">
        <v>425.79588737105138</v>
      </c>
      <c r="BC50" s="42">
        <v>453.94945695677995</v>
      </c>
      <c r="BD50" s="42">
        <v>150.61962657153131</v>
      </c>
      <c r="BE50" s="42">
        <v>133.92326662722891</v>
      </c>
      <c r="BF50" s="42">
        <v>86.981136764314414</v>
      </c>
      <c r="BG50" s="42">
        <v>564.53736831106619</v>
      </c>
      <c r="BH50" s="42">
        <v>0</v>
      </c>
      <c r="BI50" s="42">
        <v>0</v>
      </c>
      <c r="BJ50" s="42">
        <v>72.47996891956285</v>
      </c>
      <c r="BK50" s="42">
        <v>0</v>
      </c>
      <c r="BL50" s="42">
        <v>34.786330928319124</v>
      </c>
      <c r="BM50" s="42">
        <v>0</v>
      </c>
      <c r="BN50" s="42">
        <v>478.52320941774553</v>
      </c>
      <c r="BO50" s="42">
        <v>63.47289585184383</v>
      </c>
      <c r="BP50" s="42">
        <v>194.526337736431</v>
      </c>
      <c r="BQ50" s="42">
        <v>37.056623728869184</v>
      </c>
      <c r="BR50" s="42">
        <v>30.937434443286577</v>
      </c>
      <c r="BS50" s="42">
        <v>0</v>
      </c>
      <c r="BT50" s="42">
        <f t="shared" si="0"/>
        <v>56859.003053929788</v>
      </c>
    </row>
    <row r="51" spans="1:72" x14ac:dyDescent="0.25">
      <c r="A51" s="10" t="s">
        <v>141</v>
      </c>
      <c r="B51" s="8" t="s">
        <v>142</v>
      </c>
      <c r="C51" s="42">
        <v>445.22652209484659</v>
      </c>
      <c r="D51" s="42">
        <v>0.48423003399507564</v>
      </c>
      <c r="E51" s="42">
        <v>0</v>
      </c>
      <c r="F51" s="42">
        <v>213.85261759474307</v>
      </c>
      <c r="G51" s="42">
        <v>934.46815653778322</v>
      </c>
      <c r="H51" s="42">
        <v>126.57316221250717</v>
      </c>
      <c r="I51" s="42">
        <v>66.622243550893813</v>
      </c>
      <c r="J51" s="42">
        <v>51.597233378203036</v>
      </c>
      <c r="K51" s="42">
        <v>9.9834034023966911</v>
      </c>
      <c r="L51" s="42">
        <v>8.5483743166703903</v>
      </c>
      <c r="M51" s="42">
        <v>3835.0261554414042</v>
      </c>
      <c r="N51" s="42">
        <v>18162.354087885829</v>
      </c>
      <c r="O51" s="42">
        <v>499.95784184443335</v>
      </c>
      <c r="P51" s="42">
        <v>77.140883202792736</v>
      </c>
      <c r="Q51" s="42">
        <v>65.360646142233222</v>
      </c>
      <c r="R51" s="42">
        <v>182.27179560698849</v>
      </c>
      <c r="S51" s="42">
        <v>5050.2723233150537</v>
      </c>
      <c r="T51" s="42">
        <v>419.16632423103403</v>
      </c>
      <c r="U51" s="42">
        <v>6888.2209920093501</v>
      </c>
      <c r="V51" s="42">
        <v>20.929448029679055</v>
      </c>
      <c r="W51" s="42">
        <v>197.45089662215682</v>
      </c>
      <c r="X51" s="42">
        <v>4282.4612690521417</v>
      </c>
      <c r="Y51" s="42">
        <v>13.779719937495944</v>
      </c>
      <c r="Z51" s="42">
        <v>433.19958246849319</v>
      </c>
      <c r="AA51" s="42">
        <v>23.258070364074307</v>
      </c>
      <c r="AB51" s="42">
        <v>212.02309073663932</v>
      </c>
      <c r="AC51" s="42">
        <v>238.19032195885677</v>
      </c>
      <c r="AD51" s="42">
        <v>148.0022588604337</v>
      </c>
      <c r="AE51" s="42">
        <v>2940.3346765302608</v>
      </c>
      <c r="AF51" s="42">
        <v>328.57092759327298</v>
      </c>
      <c r="AG51" s="42">
        <v>21.061672808343857</v>
      </c>
      <c r="AH51" s="42">
        <v>57.169361187563474</v>
      </c>
      <c r="AI51" s="42">
        <v>4.0071945533684969</v>
      </c>
      <c r="AJ51" s="42">
        <v>124.68996635900363</v>
      </c>
      <c r="AK51" s="42">
        <v>68.816446602545227</v>
      </c>
      <c r="AL51" s="42">
        <v>51.334033400826442</v>
      </c>
      <c r="AM51" s="42">
        <v>1872.5347097607612</v>
      </c>
      <c r="AN51" s="42">
        <v>66.46310444795526</v>
      </c>
      <c r="AO51" s="42">
        <v>301.09146715161319</v>
      </c>
      <c r="AP51" s="42">
        <v>2712.1193281720753</v>
      </c>
      <c r="AQ51" s="42">
        <v>1286.9768342026953</v>
      </c>
      <c r="AR51" s="42">
        <v>463.56013662620614</v>
      </c>
      <c r="AS51" s="42">
        <v>400.84036276607924</v>
      </c>
      <c r="AT51" s="42">
        <v>40.293572003439252</v>
      </c>
      <c r="AU51" s="42">
        <v>51.192241677720048</v>
      </c>
      <c r="AV51" s="42">
        <v>11.926793539414241</v>
      </c>
      <c r="AW51" s="42">
        <v>0</v>
      </c>
      <c r="AX51" s="42">
        <v>2670.2698018793462</v>
      </c>
      <c r="AY51" s="42">
        <v>1232.7341002696464</v>
      </c>
      <c r="AZ51" s="42">
        <v>16450.624769319547</v>
      </c>
      <c r="BA51" s="42">
        <v>0</v>
      </c>
      <c r="BB51" s="42">
        <v>47.565181639467028</v>
      </c>
      <c r="BC51" s="42">
        <v>168.17025562122618</v>
      </c>
      <c r="BD51" s="42">
        <v>89.368431623133318</v>
      </c>
      <c r="BE51" s="42">
        <v>15.797547929579071</v>
      </c>
      <c r="BF51" s="42">
        <v>9.7165653593938845</v>
      </c>
      <c r="BG51" s="42">
        <v>147.50188293049413</v>
      </c>
      <c r="BH51" s="42">
        <v>0</v>
      </c>
      <c r="BI51" s="42">
        <v>0</v>
      </c>
      <c r="BJ51" s="42">
        <v>8.0966561423775705</v>
      </c>
      <c r="BK51" s="42">
        <v>0</v>
      </c>
      <c r="BL51" s="42">
        <v>3.8424678192404107</v>
      </c>
      <c r="BM51" s="42">
        <v>0</v>
      </c>
      <c r="BN51" s="42">
        <v>216.7170561143102</v>
      </c>
      <c r="BO51" s="42">
        <v>9.3738113549587929</v>
      </c>
      <c r="BP51" s="42">
        <v>328.21642663977673</v>
      </c>
      <c r="BQ51" s="42">
        <v>4.1395539292117665</v>
      </c>
      <c r="BR51" s="42">
        <v>3.4559861482919421</v>
      </c>
      <c r="BS51" s="42">
        <v>0</v>
      </c>
      <c r="BT51" s="42">
        <f t="shared" si="0"/>
        <v>74814.994974934292</v>
      </c>
    </row>
    <row r="52" spans="1:72" x14ac:dyDescent="0.25">
      <c r="A52" s="10" t="s">
        <v>143</v>
      </c>
      <c r="B52" s="8" t="s">
        <v>144</v>
      </c>
      <c r="C52" s="42">
        <v>42.726950895402737</v>
      </c>
      <c r="D52" s="42">
        <v>0.11541738031938811</v>
      </c>
      <c r="E52" s="42">
        <v>0</v>
      </c>
      <c r="F52" s="42">
        <v>73.062143596239736</v>
      </c>
      <c r="G52" s="42">
        <v>494.30085769005541</v>
      </c>
      <c r="H52" s="42">
        <v>38.213741400110045</v>
      </c>
      <c r="I52" s="42">
        <v>38.617667300135778</v>
      </c>
      <c r="J52" s="42">
        <v>42.3860348124079</v>
      </c>
      <c r="K52" s="42">
        <v>72.804653600089864</v>
      </c>
      <c r="L52" s="42">
        <v>8.5948358467744086</v>
      </c>
      <c r="M52" s="42">
        <v>654.99388524470453</v>
      </c>
      <c r="N52" s="42">
        <v>3378.9697452525347</v>
      </c>
      <c r="O52" s="42">
        <v>108.69253047429311</v>
      </c>
      <c r="P52" s="42">
        <v>32.801132675578494</v>
      </c>
      <c r="Q52" s="42">
        <v>42.312289099756413</v>
      </c>
      <c r="R52" s="42">
        <v>96.162869203365062</v>
      </c>
      <c r="S52" s="42">
        <v>1767.9792678172223</v>
      </c>
      <c r="T52" s="42">
        <v>236.44212036582465</v>
      </c>
      <c r="U52" s="42">
        <v>1719.6892723318042</v>
      </c>
      <c r="V52" s="42">
        <v>9.2802941118437801</v>
      </c>
      <c r="W52" s="42">
        <v>36.28889555771319</v>
      </c>
      <c r="X52" s="42">
        <v>1131.0686483981449</v>
      </c>
      <c r="Y52" s="42">
        <v>79.390432116739575</v>
      </c>
      <c r="Z52" s="42">
        <v>1068.592413681667</v>
      </c>
      <c r="AA52" s="42">
        <v>71.172460730435773</v>
      </c>
      <c r="AB52" s="42">
        <v>81.967678345855916</v>
      </c>
      <c r="AC52" s="42">
        <v>370.43891479291256</v>
      </c>
      <c r="AD52" s="42">
        <v>339.07885280058849</v>
      </c>
      <c r="AE52" s="42">
        <v>2934.713329693418</v>
      </c>
      <c r="AF52" s="42">
        <v>961.9119574160876</v>
      </c>
      <c r="AG52" s="42">
        <v>124.82614538103566</v>
      </c>
      <c r="AH52" s="42">
        <v>330.5059162365207</v>
      </c>
      <c r="AI52" s="42">
        <v>29.222740943847104</v>
      </c>
      <c r="AJ52" s="42">
        <v>848.18501822132907</v>
      </c>
      <c r="AK52" s="42">
        <v>171.13032596340932</v>
      </c>
      <c r="AL52" s="42">
        <v>141.48723803916124</v>
      </c>
      <c r="AM52" s="42">
        <v>4358.9368140253919</v>
      </c>
      <c r="AN52" s="42">
        <v>242.6186672327926</v>
      </c>
      <c r="AO52" s="42">
        <v>1559.0856849845034</v>
      </c>
      <c r="AP52" s="42">
        <v>8088.6558274231902</v>
      </c>
      <c r="AQ52" s="42">
        <v>3211.978601275719</v>
      </c>
      <c r="AR52" s="42">
        <v>2017.1533957994743</v>
      </c>
      <c r="AS52" s="42">
        <v>2059.285913336797</v>
      </c>
      <c r="AT52" s="42">
        <v>216.8040587109453</v>
      </c>
      <c r="AU52" s="42">
        <v>54.886119816919518</v>
      </c>
      <c r="AV52" s="42">
        <v>86.976959379242032</v>
      </c>
      <c r="AW52" s="42">
        <v>0</v>
      </c>
      <c r="AX52" s="42">
        <v>3134.9280635613268</v>
      </c>
      <c r="AY52" s="42">
        <v>842.26341179288966</v>
      </c>
      <c r="AZ52" s="42">
        <v>2597.5003369653532</v>
      </c>
      <c r="BA52" s="42">
        <v>0</v>
      </c>
      <c r="BB52" s="42">
        <v>346.87234734553607</v>
      </c>
      <c r="BC52" s="42">
        <v>373.64710969442274</v>
      </c>
      <c r="BD52" s="42">
        <v>124.52760041415154</v>
      </c>
      <c r="BE52" s="42">
        <v>109.12066647121434</v>
      </c>
      <c r="BF52" s="42">
        <v>70.858718881727057</v>
      </c>
      <c r="BG52" s="42">
        <v>462.13187290129514</v>
      </c>
      <c r="BH52" s="42">
        <v>0</v>
      </c>
      <c r="BI52" s="42">
        <v>0</v>
      </c>
      <c r="BJ52" s="42">
        <v>59.04541988389704</v>
      </c>
      <c r="BK52" s="42">
        <v>0</v>
      </c>
      <c r="BL52" s="42">
        <v>28.386030399203367</v>
      </c>
      <c r="BM52" s="42">
        <v>0</v>
      </c>
      <c r="BN52" s="42">
        <v>393.97437592379339</v>
      </c>
      <c r="BO52" s="42">
        <v>51.764567410824924</v>
      </c>
      <c r="BP52" s="42">
        <v>166.08211690452896</v>
      </c>
      <c r="BQ52" s="42">
        <v>30.187980764435736</v>
      </c>
      <c r="BR52" s="42">
        <v>25.203015868586437</v>
      </c>
      <c r="BS52" s="42">
        <v>0</v>
      </c>
      <c r="BT52" s="42">
        <f t="shared" si="0"/>
        <v>48291.002354585493</v>
      </c>
    </row>
    <row r="53" spans="1:72" x14ac:dyDescent="0.25">
      <c r="A53" s="10" t="s">
        <v>145</v>
      </c>
      <c r="B53" s="8" t="s">
        <v>146</v>
      </c>
      <c r="C53" s="42">
        <v>488.44743374192257</v>
      </c>
      <c r="D53" s="42">
        <v>1.0221902148027717</v>
      </c>
      <c r="E53" s="42">
        <v>0</v>
      </c>
      <c r="F53" s="42">
        <v>319.82831204787533</v>
      </c>
      <c r="G53" s="42">
        <v>1738.3548620341517</v>
      </c>
      <c r="H53" s="42">
        <v>179.79854105032865</v>
      </c>
      <c r="I53" s="42">
        <v>128.10974710457782</v>
      </c>
      <c r="J53" s="42">
        <v>118.30276783338358</v>
      </c>
      <c r="K53" s="42">
        <v>132.51599440457611</v>
      </c>
      <c r="L53" s="42">
        <v>22.993142982652827</v>
      </c>
      <c r="M53" s="42">
        <v>5157.8541466448141</v>
      </c>
      <c r="N53" s="42">
        <v>25299.13867997655</v>
      </c>
      <c r="O53" s="42">
        <v>638.60442666013728</v>
      </c>
      <c r="P53" s="42">
        <v>125.35941407912628</v>
      </c>
      <c r="Q53" s="42">
        <v>135.75599152302269</v>
      </c>
      <c r="R53" s="42">
        <v>332.60836195731167</v>
      </c>
      <c r="S53" s="42">
        <v>8183.7943485716169</v>
      </c>
      <c r="T53" s="42">
        <v>904.21665813872983</v>
      </c>
      <c r="U53" s="42">
        <v>9385.5681080871564</v>
      </c>
      <c r="V53" s="42">
        <v>37.77609955803743</v>
      </c>
      <c r="W53" s="42">
        <v>239.95353919391118</v>
      </c>
      <c r="X53" s="42">
        <v>6170.8372987775228</v>
      </c>
      <c r="Y53" s="42">
        <v>147.02012198625701</v>
      </c>
      <c r="Z53" s="42">
        <v>2231.8242286805767</v>
      </c>
      <c r="AA53" s="42">
        <v>142.86232776414866</v>
      </c>
      <c r="AB53" s="42">
        <v>325.34000252160024</v>
      </c>
      <c r="AC53" s="42">
        <v>847.7809809097148</v>
      </c>
      <c r="AD53" s="42">
        <v>716.71711905684504</v>
      </c>
      <c r="AE53" s="42">
        <v>7761.0182697586251</v>
      </c>
      <c r="AF53" s="42">
        <v>1930.587315680805</v>
      </c>
      <c r="AG53" s="42">
        <v>231.13706659707802</v>
      </c>
      <c r="AH53" s="42">
        <v>613.46280708068343</v>
      </c>
      <c r="AI53" s="42">
        <v>53.190014427820039</v>
      </c>
      <c r="AJ53" s="42">
        <v>1553.1727745844262</v>
      </c>
      <c r="AK53" s="42">
        <v>351.06146786802475</v>
      </c>
      <c r="AL53" s="42">
        <v>293.66136524379374</v>
      </c>
      <c r="AM53" s="42">
        <v>9176.7111605080681</v>
      </c>
      <c r="AN53" s="42">
        <v>470.51544507077529</v>
      </c>
      <c r="AO53" s="42">
        <v>2924.1664156823817</v>
      </c>
      <c r="AP53" s="42">
        <v>16227.635673376473</v>
      </c>
      <c r="AQ53" s="42">
        <v>6605.1325124258983</v>
      </c>
      <c r="AR53" s="42">
        <v>3845.79876525284</v>
      </c>
      <c r="AS53" s="42">
        <v>3872.8642134234874</v>
      </c>
      <c r="AT53" s="42">
        <v>403.83701283454673</v>
      </c>
      <c r="AU53" s="42">
        <v>137.8885707306782</v>
      </c>
      <c r="AV53" s="42">
        <v>158.31183437445065</v>
      </c>
      <c r="AW53" s="42">
        <v>0</v>
      </c>
      <c r="AX53" s="42">
        <v>7814.9410332734133</v>
      </c>
      <c r="AY53" s="42">
        <v>2625.6977476712163</v>
      </c>
      <c r="AZ53" s="42">
        <v>22242.852122417829</v>
      </c>
      <c r="BA53" s="42">
        <v>0</v>
      </c>
      <c r="BB53" s="42">
        <v>631.36258146946943</v>
      </c>
      <c r="BC53" s="42">
        <v>819.30873011963263</v>
      </c>
      <c r="BD53" s="42">
        <v>290.54085817211057</v>
      </c>
      <c r="BE53" s="42">
        <v>199.34266669189256</v>
      </c>
      <c r="BF53" s="42">
        <v>128.9740851790109</v>
      </c>
      <c r="BG53" s="42">
        <v>919.92462617762328</v>
      </c>
      <c r="BH53" s="42">
        <v>0</v>
      </c>
      <c r="BI53" s="42">
        <v>0</v>
      </c>
      <c r="BJ53" s="42">
        <v>107.47201097789014</v>
      </c>
      <c r="BK53" s="42">
        <v>0</v>
      </c>
      <c r="BL53" s="42">
        <v>53.599485914063877</v>
      </c>
      <c r="BM53" s="42">
        <v>0</v>
      </c>
      <c r="BN53" s="42">
        <v>862.41145057068184</v>
      </c>
      <c r="BO53" s="42">
        <v>96.199318674796885</v>
      </c>
      <c r="BP53" s="42">
        <v>568.01500337761183</v>
      </c>
      <c r="BQ53" s="42">
        <v>54.946903697107615</v>
      </c>
      <c r="BR53" s="42">
        <v>45.873478475226491</v>
      </c>
      <c r="BS53" s="42">
        <v>0</v>
      </c>
      <c r="BT53" s="42">
        <f t="shared" si="0"/>
        <v>158223.99963328178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102.3132049426361</v>
      </c>
      <c r="G54" s="42">
        <v>767.79686726179739</v>
      </c>
      <c r="H54" s="42">
        <v>51.236572148465648</v>
      </c>
      <c r="I54" s="42">
        <v>61.776575596518988</v>
      </c>
      <c r="J54" s="42">
        <v>72.551156764205274</v>
      </c>
      <c r="K54" s="42">
        <v>138.12895768114007</v>
      </c>
      <c r="L54" s="42">
        <v>14.783727648685838</v>
      </c>
      <c r="M54" s="42">
        <v>387.01325255579758</v>
      </c>
      <c r="N54" s="42">
        <v>2222.5172672860267</v>
      </c>
      <c r="O54" s="42">
        <v>121.19138006127893</v>
      </c>
      <c r="P54" s="42">
        <v>49.623850325989103</v>
      </c>
      <c r="Q54" s="42">
        <v>68.200806327375972</v>
      </c>
      <c r="R54" s="42">
        <v>151.41458671126091</v>
      </c>
      <c r="S54" s="42">
        <v>2300.1331702695798</v>
      </c>
      <c r="T54" s="42">
        <v>337.44271534790687</v>
      </c>
      <c r="U54" s="42">
        <v>2022.0492806124296</v>
      </c>
      <c r="V54" s="42">
        <v>13.091036149061694</v>
      </c>
      <c r="W54" s="42">
        <v>35.463886159054525</v>
      </c>
      <c r="X54" s="42">
        <v>1294.3758660314868</v>
      </c>
      <c r="Y54" s="42">
        <v>150.15639712413872</v>
      </c>
      <c r="Z54" s="42">
        <v>1967.8191768827389</v>
      </c>
      <c r="AA54" s="42">
        <v>132.29383690527038</v>
      </c>
      <c r="AB54" s="42">
        <v>122.55086457278809</v>
      </c>
      <c r="AC54" s="42">
        <v>668.82106351212099</v>
      </c>
      <c r="AD54" s="42">
        <v>622.93979407663937</v>
      </c>
      <c r="AE54" s="42">
        <v>5082.9393208989131</v>
      </c>
      <c r="AF54" s="42">
        <v>1790.1478795080168</v>
      </c>
      <c r="AG54" s="42">
        <v>236.01184250979927</v>
      </c>
      <c r="AH54" s="42">
        <v>624.5791724581652</v>
      </c>
      <c r="AI54" s="42">
        <v>55.442977166429273</v>
      </c>
      <c r="AJ54" s="42">
        <v>1607.1426046675501</v>
      </c>
      <c r="AK54" s="42">
        <v>317.30635064214187</v>
      </c>
      <c r="AL54" s="42">
        <v>260.31995870676394</v>
      </c>
      <c r="AM54" s="42">
        <v>8016.6802401766226</v>
      </c>
      <c r="AN54" s="42">
        <v>454.93416501315698</v>
      </c>
      <c r="AO54" s="42">
        <v>2940.1811439439953</v>
      </c>
      <c r="AP54" s="42">
        <v>15048.112732647605</v>
      </c>
      <c r="AQ54" s="42">
        <v>5949.2401708152165</v>
      </c>
      <c r="AR54" s="42">
        <v>3792.7325407027215</v>
      </c>
      <c r="AS54" s="42">
        <v>3880.2060392226681</v>
      </c>
      <c r="AT54" s="42">
        <v>409.61534897361355</v>
      </c>
      <c r="AU54" s="42">
        <v>97.077856745373396</v>
      </c>
      <c r="AV54" s="42">
        <v>165.01742879406723</v>
      </c>
      <c r="AW54" s="42">
        <v>0</v>
      </c>
      <c r="AX54" s="42">
        <v>5529.1674537266017</v>
      </c>
      <c r="AY54" s="42">
        <v>1374.7293976293927</v>
      </c>
      <c r="AZ54" s="42">
        <v>1083.4051950925052</v>
      </c>
      <c r="BA54" s="42">
        <v>0</v>
      </c>
      <c r="BB54" s="42">
        <v>658.10512677434292</v>
      </c>
      <c r="BC54" s="42">
        <v>676.73539589382824</v>
      </c>
      <c r="BD54" s="42">
        <v>224.22964341005326</v>
      </c>
      <c r="BE54" s="42">
        <v>206.89488306035906</v>
      </c>
      <c r="BF54" s="42">
        <v>134.43702425282598</v>
      </c>
      <c r="BG54" s="42">
        <v>861.21211279381077</v>
      </c>
      <c r="BH54" s="42">
        <v>0</v>
      </c>
      <c r="BI54" s="42">
        <v>0</v>
      </c>
      <c r="BJ54" s="42">
        <v>112.02418940425935</v>
      </c>
      <c r="BK54" s="42">
        <v>0</v>
      </c>
      <c r="BL54" s="42">
        <v>53.163841367722746</v>
      </c>
      <c r="BM54" s="42">
        <v>0</v>
      </c>
      <c r="BN54" s="42">
        <v>719.84438318819298</v>
      </c>
      <c r="BO54" s="42">
        <v>97.842899990085414</v>
      </c>
      <c r="BP54" s="42">
        <v>265.7498997850858</v>
      </c>
      <c r="BQ54" s="42">
        <v>57.274282773109256</v>
      </c>
      <c r="BR54" s="42">
        <v>47.816535622453401</v>
      </c>
      <c r="BS54" s="42">
        <v>0</v>
      </c>
      <c r="BT54" s="42">
        <f t="shared" si="0"/>
        <v>76706.00533131187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134.19454700895281</v>
      </c>
      <c r="G55" s="42">
        <v>1007.0464790430333</v>
      </c>
      <c r="H55" s="42">
        <v>67.202162160884839</v>
      </c>
      <c r="I55" s="42">
        <v>81.026487075516684</v>
      </c>
      <c r="J55" s="42">
        <v>95.158485382279935</v>
      </c>
      <c r="K55" s="42">
        <v>181.17067992574428</v>
      </c>
      <c r="L55" s="42">
        <v>19.39041628137284</v>
      </c>
      <c r="M55" s="42">
        <v>507.60865268862523</v>
      </c>
      <c r="N55" s="42">
        <v>2915.065538903249</v>
      </c>
      <c r="O55" s="42">
        <v>158.95526249843758</v>
      </c>
      <c r="P55" s="42">
        <v>65.086907589981379</v>
      </c>
      <c r="Q55" s="42">
        <v>89.452542473661026</v>
      </c>
      <c r="R55" s="42">
        <v>198.59618204373243</v>
      </c>
      <c r="S55" s="42">
        <v>3016.8669725247296</v>
      </c>
      <c r="T55" s="42">
        <v>442.5916708695828</v>
      </c>
      <c r="U55" s="42">
        <v>2652.1306550185818</v>
      </c>
      <c r="V55" s="42">
        <v>17.170273054060946</v>
      </c>
      <c r="W55" s="42">
        <v>46.514622828594348</v>
      </c>
      <c r="X55" s="42">
        <v>1697.7103111842077</v>
      </c>
      <c r="Y55" s="42">
        <v>196.94593384957304</v>
      </c>
      <c r="Z55" s="42">
        <v>2581.0021608194747</v>
      </c>
      <c r="AA55" s="42">
        <v>173.5173042964754</v>
      </c>
      <c r="AB55" s="42">
        <v>160.73836965738099</v>
      </c>
      <c r="AC55" s="42">
        <v>877.22928529485921</v>
      </c>
      <c r="AD55" s="42">
        <v>817.05116682479263</v>
      </c>
      <c r="AE55" s="42">
        <v>6666.8104085338555</v>
      </c>
      <c r="AF55" s="42">
        <v>2347.9675365883058</v>
      </c>
      <c r="AG55" s="42">
        <v>309.55439536966975</v>
      </c>
      <c r="AH55" s="42">
        <v>819.20138428116559</v>
      </c>
      <c r="AI55" s="42">
        <v>72.719305487968569</v>
      </c>
      <c r="AJ55" s="42">
        <v>2107.9368389746942</v>
      </c>
      <c r="AK55" s="42">
        <v>416.18070718593867</v>
      </c>
      <c r="AL55" s="42">
        <v>341.43705062928728</v>
      </c>
      <c r="AM55" s="42">
        <v>10514.720694648264</v>
      </c>
      <c r="AN55" s="42">
        <v>596.69408486485679</v>
      </c>
      <c r="AO55" s="42">
        <v>3856.3573192438339</v>
      </c>
      <c r="AP55" s="42">
        <v>19737.185172036221</v>
      </c>
      <c r="AQ55" s="42">
        <v>7803.0552382522537</v>
      </c>
      <c r="AR55" s="42">
        <v>4974.5682926370746</v>
      </c>
      <c r="AS55" s="42">
        <v>5089.2990013051685</v>
      </c>
      <c r="AT55" s="42">
        <v>537.25368327819615</v>
      </c>
      <c r="AU55" s="42">
        <v>127.32783630274722</v>
      </c>
      <c r="AV55" s="42">
        <v>216.43774249880735</v>
      </c>
      <c r="AW55" s="42">
        <v>0</v>
      </c>
      <c r="AX55" s="42">
        <v>7252.085615004381</v>
      </c>
      <c r="AY55" s="42">
        <v>1803.1024331434041</v>
      </c>
      <c r="AZ55" s="42">
        <v>1421.0000504245663</v>
      </c>
      <c r="BA55" s="42">
        <v>0</v>
      </c>
      <c r="BB55" s="42">
        <v>863.17420533612881</v>
      </c>
      <c r="BC55" s="42">
        <v>887.60976599074741</v>
      </c>
      <c r="BD55" s="42">
        <v>294.1007999921602</v>
      </c>
      <c r="BE55" s="42">
        <v>271.36443557135823</v>
      </c>
      <c r="BF55" s="42">
        <v>176.32832028822148</v>
      </c>
      <c r="BG55" s="42">
        <v>1129.5704148822742</v>
      </c>
      <c r="BH55" s="42">
        <v>0</v>
      </c>
      <c r="BI55" s="42">
        <v>0</v>
      </c>
      <c r="BJ55" s="42">
        <v>146.93152618548388</v>
      </c>
      <c r="BK55" s="42">
        <v>0</v>
      </c>
      <c r="BL55" s="42">
        <v>69.729978780328139</v>
      </c>
      <c r="BM55" s="42">
        <v>0</v>
      </c>
      <c r="BN55" s="42">
        <v>944.15174437198823</v>
      </c>
      <c r="BO55" s="42">
        <v>128.33127111572125</v>
      </c>
      <c r="BP55" s="42">
        <v>348.55899039942011</v>
      </c>
      <c r="BQ55" s="42">
        <v>75.121255719721745</v>
      </c>
      <c r="BR55" s="42">
        <v>62.716423955150738</v>
      </c>
      <c r="BS55" s="42">
        <v>0</v>
      </c>
      <c r="BT55" s="42">
        <f t="shared" si="0"/>
        <v>100608.00699257717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284.66137002808847</v>
      </c>
      <c r="D57" s="42">
        <v>0.83488956545991777</v>
      </c>
      <c r="E57" s="42">
        <v>0</v>
      </c>
      <c r="F57" s="42">
        <v>291.99077554354403</v>
      </c>
      <c r="G57" s="42">
        <v>1841.4386425932971</v>
      </c>
      <c r="H57" s="42">
        <v>156.82045705715552</v>
      </c>
      <c r="I57" s="42">
        <v>140.15880144171928</v>
      </c>
      <c r="J57" s="42">
        <v>144.44477223041855</v>
      </c>
      <c r="K57" s="42">
        <v>222.96807826142785</v>
      </c>
      <c r="L57" s="42">
        <v>29.2927123048925</v>
      </c>
      <c r="M57" s="42">
        <v>3711.4058284906082</v>
      </c>
      <c r="N57" s="42">
        <v>18753.938761906174</v>
      </c>
      <c r="O57" s="42">
        <v>491.97989391131745</v>
      </c>
      <c r="P57" s="42">
        <v>123.98242472700231</v>
      </c>
      <c r="Q57" s="42">
        <v>153.03800833301412</v>
      </c>
      <c r="R57" s="42">
        <v>353.29831143690495</v>
      </c>
      <c r="S57" s="42">
        <v>7497.8167212178523</v>
      </c>
      <c r="T57" s="42">
        <v>954.80046126934258</v>
      </c>
      <c r="U57" s="42">
        <v>7627.1808784268869</v>
      </c>
      <c r="V57" s="42">
        <v>37.432370535936514</v>
      </c>
      <c r="W57" s="42">
        <v>173.42310564300584</v>
      </c>
      <c r="X57" s="42">
        <v>5124.4505864371913</v>
      </c>
      <c r="Y57" s="42">
        <v>243.99130613068039</v>
      </c>
      <c r="Z57" s="42">
        <v>3388.9754093140014</v>
      </c>
      <c r="AA57" s="42">
        <v>223.28855676538001</v>
      </c>
      <c r="AB57" s="42">
        <v>311.54192838538046</v>
      </c>
      <c r="AC57" s="42">
        <v>1198.7033881453322</v>
      </c>
      <c r="AD57" s="42">
        <v>1077.934753916692</v>
      </c>
      <c r="AE57" s="42">
        <v>9916.1708316885542</v>
      </c>
      <c r="AF57" s="42">
        <v>3011.3004703352635</v>
      </c>
      <c r="AG57" s="42">
        <v>383.87665367865054</v>
      </c>
      <c r="AH57" s="42">
        <v>1017.0306641156708</v>
      </c>
      <c r="AI57" s="42">
        <v>89.496180087217525</v>
      </c>
      <c r="AJ57" s="42">
        <v>2601.8237286676094</v>
      </c>
      <c r="AK57" s="42">
        <v>537.5865987903976</v>
      </c>
      <c r="AL57" s="42">
        <v>449.82087918204985</v>
      </c>
      <c r="AM57" s="42">
        <v>13839.154814127261</v>
      </c>
      <c r="AN57" s="42">
        <v>752.85848759585065</v>
      </c>
      <c r="AO57" s="42">
        <v>4809.400020705737</v>
      </c>
      <c r="AP57" s="42">
        <v>25338.7709325096</v>
      </c>
      <c r="AQ57" s="42">
        <v>10105.689964660844</v>
      </c>
      <c r="AR57" s="42">
        <v>6242.6715095248137</v>
      </c>
      <c r="AS57" s="42">
        <v>6359.9406104204872</v>
      </c>
      <c r="AT57" s="42">
        <v>667.1164566053676</v>
      </c>
      <c r="AU57" s="42">
        <v>180.97957386219213</v>
      </c>
      <c r="AV57" s="42">
        <v>266.37150960619266</v>
      </c>
      <c r="AW57" s="42">
        <v>0</v>
      </c>
      <c r="AX57" s="42">
        <v>10397.701854840636</v>
      </c>
      <c r="AY57" s="42">
        <v>3011.598991510883</v>
      </c>
      <c r="AZ57" s="42">
        <v>15685.213961432717</v>
      </c>
      <c r="BA57" s="42">
        <v>0</v>
      </c>
      <c r="BB57" s="42">
        <v>1062.314795349417</v>
      </c>
      <c r="BC57" s="42">
        <v>1210.6188325509152</v>
      </c>
      <c r="BD57" s="42">
        <v>403.54910458960296</v>
      </c>
      <c r="BE57" s="42">
        <v>334.43401279220399</v>
      </c>
      <c r="BF57" s="42">
        <v>217.00855090815142</v>
      </c>
      <c r="BG57" s="42">
        <v>1444.868015937637</v>
      </c>
      <c r="BH57" s="42">
        <v>0</v>
      </c>
      <c r="BI57" s="42">
        <v>0</v>
      </c>
      <c r="BJ57" s="42">
        <v>180.82970182053543</v>
      </c>
      <c r="BK57" s="42">
        <v>0</v>
      </c>
      <c r="BL57" s="42">
        <v>88.594753815066611</v>
      </c>
      <c r="BM57" s="42">
        <v>0</v>
      </c>
      <c r="BN57" s="42">
        <v>1257.7926783849214</v>
      </c>
      <c r="BO57" s="42">
        <v>159.203333853039</v>
      </c>
      <c r="BP57" s="42">
        <v>598.78612609721461</v>
      </c>
      <c r="BQ57" s="42">
        <v>92.452277770756083</v>
      </c>
      <c r="BR57" s="42">
        <v>77.185560767561327</v>
      </c>
      <c r="BS57" s="42">
        <v>0</v>
      </c>
      <c r="BT57" s="42">
        <f t="shared" si="0"/>
        <v>177352.00563260372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146.5512013852543</v>
      </c>
      <c r="G58" s="42">
        <v>1099.77547258087</v>
      </c>
      <c r="H58" s="42">
        <v>73.3901475125312</v>
      </c>
      <c r="I58" s="42">
        <v>88.487418375886307</v>
      </c>
      <c r="J58" s="42">
        <v>103.92069324429332</v>
      </c>
      <c r="K58" s="42">
        <v>197.85290379295259</v>
      </c>
      <c r="L58" s="42">
        <v>21.175888772930548</v>
      </c>
      <c r="M58" s="42">
        <v>554.34933492569814</v>
      </c>
      <c r="N58" s="42">
        <v>3183.4852187736337</v>
      </c>
      <c r="O58" s="42">
        <v>173.59188733727271</v>
      </c>
      <c r="P58" s="42">
        <v>71.080119977799328</v>
      </c>
      <c r="Q58" s="42">
        <v>97.689346241512453</v>
      </c>
      <c r="R58" s="42">
        <v>216.88294880634709</v>
      </c>
      <c r="S58" s="42">
        <v>3294.6605439451841</v>
      </c>
      <c r="T58" s="42">
        <v>483.34557949450146</v>
      </c>
      <c r="U58" s="42">
        <v>2896.3392506381365</v>
      </c>
      <c r="V58" s="42">
        <v>18.751314418294612</v>
      </c>
      <c r="W58" s="42">
        <v>50.797696400120451</v>
      </c>
      <c r="X58" s="42">
        <v>1854.0357358304636</v>
      </c>
      <c r="Y58" s="42">
        <v>215.08074550652321</v>
      </c>
      <c r="Z58" s="42">
        <v>2818.6612338338632</v>
      </c>
      <c r="AA58" s="42">
        <v>189.49480416728636</v>
      </c>
      <c r="AB58" s="42">
        <v>175.53918327564173</v>
      </c>
      <c r="AC58" s="42">
        <v>958.004691812945</v>
      </c>
      <c r="AD58" s="42">
        <v>892.28536300665576</v>
      </c>
      <c r="AE58" s="42">
        <v>7280.6913287853031</v>
      </c>
      <c r="AF58" s="42">
        <v>2564.1687458256833</v>
      </c>
      <c r="AG58" s="42">
        <v>338.05821135552196</v>
      </c>
      <c r="AH58" s="42">
        <v>894.63357281468893</v>
      </c>
      <c r="AI58" s="42">
        <v>79.415310239484754</v>
      </c>
      <c r="AJ58" s="42">
        <v>2302.035984929902</v>
      </c>
      <c r="AK58" s="42">
        <v>454.50269024265918</v>
      </c>
      <c r="AL58" s="42">
        <v>372.87662637902605</v>
      </c>
      <c r="AM58" s="42">
        <v>11482.917781512346</v>
      </c>
      <c r="AN58" s="42">
        <v>651.63776729754636</v>
      </c>
      <c r="AO58" s="42">
        <v>4211.4512899566489</v>
      </c>
      <c r="AP58" s="42">
        <v>21554.588195988032</v>
      </c>
      <c r="AQ58" s="42">
        <v>8521.5617558966642</v>
      </c>
      <c r="AR58" s="42">
        <v>5432.6273004991717</v>
      </c>
      <c r="AS58" s="42">
        <v>5557.9224303375622</v>
      </c>
      <c r="AT58" s="42">
        <v>586.72408445791552</v>
      </c>
      <c r="AU58" s="42">
        <v>139.05220290886851</v>
      </c>
      <c r="AV58" s="42">
        <v>236.36736287202768</v>
      </c>
      <c r="AW58" s="42">
        <v>0</v>
      </c>
      <c r="AX58" s="42">
        <v>7919.8587656226273</v>
      </c>
      <c r="AY58" s="42">
        <v>1969.132380470063</v>
      </c>
      <c r="AZ58" s="42">
        <v>1551.8459520142328</v>
      </c>
      <c r="BA58" s="42">
        <v>0</v>
      </c>
      <c r="BB58" s="42">
        <v>942.65541794580099</v>
      </c>
      <c r="BC58" s="42">
        <v>969.34100875611682</v>
      </c>
      <c r="BD58" s="42">
        <v>321.18164655632381</v>
      </c>
      <c r="BE58" s="42">
        <v>296.35171422845377</v>
      </c>
      <c r="BF58" s="42">
        <v>192.56465894071516</v>
      </c>
      <c r="BG58" s="42">
        <v>1233.5814311381325</v>
      </c>
      <c r="BH58" s="42">
        <v>0</v>
      </c>
      <c r="BI58" s="42">
        <v>0</v>
      </c>
      <c r="BJ58" s="42">
        <v>160.4610035489373</v>
      </c>
      <c r="BK58" s="42">
        <v>0</v>
      </c>
      <c r="BL58" s="42">
        <v>76.150725872219056</v>
      </c>
      <c r="BM58" s="42">
        <v>0</v>
      </c>
      <c r="BN58" s="42">
        <v>1031.0893811390654</v>
      </c>
      <c r="BO58" s="42">
        <v>140.14803415261733</v>
      </c>
      <c r="BP58" s="42">
        <v>380.65435545051173</v>
      </c>
      <c r="BQ58" s="42">
        <v>82.03843241528773</v>
      </c>
      <c r="BR58" s="42">
        <v>68.491361847967568</v>
      </c>
      <c r="BS58" s="42">
        <v>0</v>
      </c>
      <c r="BT58" s="42">
        <f t="shared" si="0"/>
        <v>109872.00763645471</v>
      </c>
    </row>
    <row r="59" spans="1:72" x14ac:dyDescent="0.25">
      <c r="A59" s="10" t="s">
        <v>157</v>
      </c>
      <c r="B59" s="8" t="s">
        <v>24</v>
      </c>
      <c r="C59" s="42">
        <v>320359.08041389013</v>
      </c>
      <c r="D59" s="42">
        <v>61143.357245532141</v>
      </c>
      <c r="E59" s="42">
        <v>66475</v>
      </c>
      <c r="F59" s="42">
        <v>32062.049474891792</v>
      </c>
      <c r="G59" s="42">
        <v>126509.21427093705</v>
      </c>
      <c r="H59" s="42">
        <v>18449.856306381596</v>
      </c>
      <c r="I59" s="42">
        <v>9921.3959019463982</v>
      </c>
      <c r="J59" s="42">
        <v>11918.001943541221</v>
      </c>
      <c r="K59" s="42">
        <v>6449.7307346275384</v>
      </c>
      <c r="L59" s="42">
        <v>2855.0284194463375</v>
      </c>
      <c r="M59" s="42">
        <v>159839.86772155404</v>
      </c>
      <c r="N59" s="42">
        <v>812100.66944060801</v>
      </c>
      <c r="O59" s="42">
        <v>59770.451410858273</v>
      </c>
      <c r="P59" s="42">
        <v>27983.638787617205</v>
      </c>
      <c r="Q59" s="42">
        <v>9494.4949571334346</v>
      </c>
      <c r="R59" s="42">
        <v>33963.784227283286</v>
      </c>
      <c r="S59" s="42">
        <v>184172.55723011889</v>
      </c>
      <c r="T59" s="42">
        <v>34262.427272076362</v>
      </c>
      <c r="U59" s="42">
        <v>306745.46052634856</v>
      </c>
      <c r="V59" s="42">
        <v>4335.9521212725731</v>
      </c>
      <c r="W59" s="42">
        <v>14561.410576499935</v>
      </c>
      <c r="X59" s="42">
        <v>192779.27710200247</v>
      </c>
      <c r="Y59" s="42">
        <v>25205.908526318679</v>
      </c>
      <c r="Z59" s="42">
        <v>99817.566132509062</v>
      </c>
      <c r="AA59" s="42">
        <v>8863.3947683392398</v>
      </c>
      <c r="AB59" s="42">
        <v>315101.04800622369</v>
      </c>
      <c r="AC59" s="42">
        <v>152626.76799919139</v>
      </c>
      <c r="AD59" s="42">
        <v>38151.862160473858</v>
      </c>
      <c r="AE59" s="42">
        <v>655893.96494346356</v>
      </c>
      <c r="AF59" s="42">
        <v>124329.27303743524</v>
      </c>
      <c r="AG59" s="42">
        <v>52986.246321934363</v>
      </c>
      <c r="AH59" s="42">
        <v>116477.34925400624</v>
      </c>
      <c r="AI59" s="42">
        <v>5395.2501360438109</v>
      </c>
      <c r="AJ59" s="42">
        <v>122179.1644355773</v>
      </c>
      <c r="AK59" s="42">
        <v>83222.175419069506</v>
      </c>
      <c r="AL59" s="42">
        <v>75377.81681689297</v>
      </c>
      <c r="AM59" s="42">
        <v>343407.07862290926</v>
      </c>
      <c r="AN59" s="42">
        <v>73414.1540802542</v>
      </c>
      <c r="AO59" s="42">
        <v>370148.14762564719</v>
      </c>
      <c r="AP59" s="42">
        <v>1584574.9850584143</v>
      </c>
      <c r="AQ59" s="42">
        <v>558044.62776228751</v>
      </c>
      <c r="AR59" s="42">
        <v>125950.58419571612</v>
      </c>
      <c r="AS59" s="42">
        <v>380686.87651608785</v>
      </c>
      <c r="AT59" s="42">
        <v>118640.10005990586</v>
      </c>
      <c r="AU59" s="42">
        <v>47019.798170194561</v>
      </c>
      <c r="AV59" s="42">
        <v>475297.14792402479</v>
      </c>
      <c r="AW59" s="42">
        <v>0</v>
      </c>
      <c r="AX59" s="42">
        <v>352534.22685455141</v>
      </c>
      <c r="AY59" s="42">
        <v>293735.40234322759</v>
      </c>
      <c r="AZ59" s="42">
        <v>392123.71324729949</v>
      </c>
      <c r="BA59" s="42">
        <v>7111</v>
      </c>
      <c r="BB59" s="42">
        <v>35919.754235150918</v>
      </c>
      <c r="BC59" s="42">
        <v>58985.420330858491</v>
      </c>
      <c r="BD59" s="42">
        <v>137378.84456844319</v>
      </c>
      <c r="BE59" s="42">
        <v>127133.76313851087</v>
      </c>
      <c r="BF59" s="42">
        <v>25735.953416563178</v>
      </c>
      <c r="BG59" s="42">
        <v>118702.08626267745</v>
      </c>
      <c r="BH59" s="42">
        <v>4177</v>
      </c>
      <c r="BI59" s="42">
        <v>231302</v>
      </c>
      <c r="BJ59" s="42">
        <v>4190.795517440316</v>
      </c>
      <c r="BK59" s="42">
        <v>383906</v>
      </c>
      <c r="BL59" s="42">
        <v>192320.88661187654</v>
      </c>
      <c r="BM59" s="42">
        <v>22221</v>
      </c>
      <c r="BN59" s="42">
        <v>21283.844227989732</v>
      </c>
      <c r="BO59" s="42">
        <v>26586.873623685286</v>
      </c>
      <c r="BP59" s="42">
        <v>30540.060105793887</v>
      </c>
      <c r="BQ59" s="42">
        <v>49599.7743364122</v>
      </c>
      <c r="BR59" s="42">
        <v>71827.665365659588</v>
      </c>
      <c r="BS59" s="42">
        <v>0</v>
      </c>
      <c r="BT59" s="42">
        <f t="shared" si="0"/>
        <v>11036280.058243629</v>
      </c>
    </row>
    <row r="60" spans="1:72" x14ac:dyDescent="0.25">
      <c r="A60" s="10" t="s">
        <v>158</v>
      </c>
      <c r="B60" s="8" t="s">
        <v>159</v>
      </c>
      <c r="C60" s="42">
        <v>52080.091064615088</v>
      </c>
      <c r="D60" s="42">
        <v>10068.953342711062</v>
      </c>
      <c r="E60" s="42">
        <v>10955</v>
      </c>
      <c r="F60" s="42">
        <v>5467.521817349495</v>
      </c>
      <c r="G60" s="42">
        <v>23052.142665823256</v>
      </c>
      <c r="H60" s="42">
        <v>3130.2631426670432</v>
      </c>
      <c r="I60" s="42">
        <v>1821.7665070361174</v>
      </c>
      <c r="J60" s="42">
        <v>2260.8895069481819</v>
      </c>
      <c r="K60" s="42">
        <v>1706.3171697174464</v>
      </c>
      <c r="L60" s="42">
        <v>507.39865089437654</v>
      </c>
      <c r="M60" s="42">
        <v>21209.958549949999</v>
      </c>
      <c r="N60" s="42">
        <v>110082.84913202925</v>
      </c>
      <c r="O60" s="42">
        <v>10159.519010112224</v>
      </c>
      <c r="P60" s="42">
        <v>4732.3072543806284</v>
      </c>
      <c r="Q60" s="42">
        <v>1781.8424725103987</v>
      </c>
      <c r="R60" s="42">
        <v>6048.1064107574957</v>
      </c>
      <c r="S60" s="42">
        <v>32627.119029197209</v>
      </c>
      <c r="T60" s="42">
        <v>6281.8877627400179</v>
      </c>
      <c r="U60" s="42">
        <v>50283.002637218277</v>
      </c>
      <c r="V60" s="42">
        <v>731.95495910989121</v>
      </c>
      <c r="W60" s="42">
        <v>2280.6416410569245</v>
      </c>
      <c r="X60" s="42">
        <v>31023.159336577515</v>
      </c>
      <c r="Y60" s="42">
        <v>4840.7284925757676</v>
      </c>
      <c r="Z60" s="42">
        <v>25108.094714234016</v>
      </c>
      <c r="AA60" s="42">
        <v>2023.4957413017207</v>
      </c>
      <c r="AB60" s="42">
        <v>52200.482885009362</v>
      </c>
      <c r="AC60" s="42">
        <v>27938.702731777128</v>
      </c>
      <c r="AD60" s="42">
        <v>9014.4692161609455</v>
      </c>
      <c r="AE60" s="42">
        <v>127743.27303743524</v>
      </c>
      <c r="AF60" s="42">
        <v>28495.836387900927</v>
      </c>
      <c r="AG60" s="42">
        <v>9789.0803577104707</v>
      </c>
      <c r="AH60" s="42">
        <v>22031.681744873775</v>
      </c>
      <c r="AI60" s="42">
        <v>1143.4025206096949</v>
      </c>
      <c r="AJ60" s="42">
        <v>27412.803447346294</v>
      </c>
      <c r="AK60" s="42">
        <v>22318.91903298601</v>
      </c>
      <c r="AL60" s="42">
        <v>13518.718311869128</v>
      </c>
      <c r="AM60" s="42">
        <v>91857.41534746431</v>
      </c>
      <c r="AN60" s="42">
        <v>14183.67552812453</v>
      </c>
      <c r="AO60" s="42">
        <v>73749.723193258527</v>
      </c>
      <c r="AP60" s="42">
        <v>328161.57635285147</v>
      </c>
      <c r="AQ60" s="42">
        <v>109705.71262943529</v>
      </c>
      <c r="AR60" s="42">
        <v>37125.27698818862</v>
      </c>
      <c r="AS60" s="42">
        <v>70888.523131136913</v>
      </c>
      <c r="AT60" s="42">
        <v>17361.569338016161</v>
      </c>
      <c r="AU60" s="42">
        <v>6444.8716592243727</v>
      </c>
      <c r="AV60" s="42">
        <v>61273.725373255598</v>
      </c>
      <c r="AW60" s="42">
        <v>0</v>
      </c>
      <c r="AX60" s="42">
        <v>80492.633658714214</v>
      </c>
      <c r="AY60" s="42">
        <v>52941.297712849431</v>
      </c>
      <c r="AZ60" s="42">
        <v>38465.984723865775</v>
      </c>
      <c r="BA60" s="42">
        <v>866</v>
      </c>
      <c r="BB60" s="42">
        <v>8979.7015479438087</v>
      </c>
      <c r="BC60" s="42">
        <v>12470.210445543702</v>
      </c>
      <c r="BD60" s="42">
        <v>23529.967796296762</v>
      </c>
      <c r="BE60" s="42">
        <v>21815.259067796116</v>
      </c>
      <c r="BF60" s="42">
        <v>4731.9943421274456</v>
      </c>
      <c r="BG60" s="42">
        <v>23389.573929660248</v>
      </c>
      <c r="BH60" s="42">
        <v>528</v>
      </c>
      <c r="BI60" s="42">
        <v>29249</v>
      </c>
      <c r="BJ60" s="42">
        <v>1179.7702739854044</v>
      </c>
      <c r="BK60" s="42">
        <v>48332</v>
      </c>
      <c r="BL60" s="42">
        <v>24570.590703411355</v>
      </c>
      <c r="BM60" s="42">
        <v>2807</v>
      </c>
      <c r="BN60" s="42">
        <v>6641.3821920450546</v>
      </c>
      <c r="BO60" s="42">
        <v>4611.0602954453261</v>
      </c>
      <c r="BP60" s="42">
        <v>5138.09530489809</v>
      </c>
      <c r="BQ60" s="42">
        <v>8414.4355766055996</v>
      </c>
      <c r="BR60" s="42">
        <v>12032.63312729923</v>
      </c>
      <c r="BS60" s="42">
        <v>0</v>
      </c>
      <c r="BT60" s="42">
        <f t="shared" si="0"/>
        <v>1983811.0409246355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75.700514083831393</v>
      </c>
      <c r="G61" s="42">
        <v>568.08520069585245</v>
      </c>
      <c r="H61" s="42">
        <v>37.909425803900866</v>
      </c>
      <c r="I61" s="42">
        <v>45.707868633546781</v>
      </c>
      <c r="J61" s="42">
        <v>53.679873165015863</v>
      </c>
      <c r="K61" s="42">
        <v>102.20023028492457</v>
      </c>
      <c r="L61" s="42">
        <v>10.938331798992468</v>
      </c>
      <c r="M61" s="42">
        <v>286.3472236272487</v>
      </c>
      <c r="N61" s="42">
        <v>1644.4182330919509</v>
      </c>
      <c r="O61" s="42">
        <v>89.668286496464759</v>
      </c>
      <c r="P61" s="42">
        <v>36.716189103866533</v>
      </c>
      <c r="Q61" s="42">
        <v>50.461092513022408</v>
      </c>
      <c r="R61" s="42">
        <v>112.03013394272811</v>
      </c>
      <c r="S61" s="42">
        <v>1701.8454611826944</v>
      </c>
      <c r="T61" s="42">
        <v>249.67048036470564</v>
      </c>
      <c r="U61" s="42">
        <v>1496.0939805475173</v>
      </c>
      <c r="V61" s="42">
        <v>9.6859263369729547</v>
      </c>
      <c r="W61" s="42">
        <v>26.23937364835842</v>
      </c>
      <c r="X61" s="42">
        <v>957.69572003169264</v>
      </c>
      <c r="Y61" s="42">
        <v>111.09921208749472</v>
      </c>
      <c r="Z61" s="42">
        <v>1455.9696707533046</v>
      </c>
      <c r="AA61" s="42">
        <v>97.882882952073061</v>
      </c>
      <c r="AB61" s="42">
        <v>90.674155450212709</v>
      </c>
      <c r="AC61" s="42">
        <v>494.85399627886892</v>
      </c>
      <c r="AD61" s="42">
        <v>460.90690523590854</v>
      </c>
      <c r="AE61" s="42">
        <v>3760.8158190793024</v>
      </c>
      <c r="AF61" s="42">
        <v>1324.5124599587778</v>
      </c>
      <c r="AG61" s="42">
        <v>174.62279495477733</v>
      </c>
      <c r="AH61" s="42">
        <v>462.11986485660458</v>
      </c>
      <c r="AI61" s="42">
        <v>41.021702684321014</v>
      </c>
      <c r="AJ61" s="42">
        <v>1189.1086927398399</v>
      </c>
      <c r="AK61" s="42">
        <v>234.77178609683887</v>
      </c>
      <c r="AL61" s="42">
        <v>192.60812630620401</v>
      </c>
      <c r="AM61" s="42">
        <v>5931.4612983467277</v>
      </c>
      <c r="AN61" s="42">
        <v>336.60122547332304</v>
      </c>
      <c r="AO61" s="42">
        <v>2175.4105368992978</v>
      </c>
      <c r="AP61" s="42">
        <v>11133.947670699585</v>
      </c>
      <c r="AQ61" s="42">
        <v>4401.7831284964259</v>
      </c>
      <c r="AR61" s="42">
        <v>2806.2047638391036</v>
      </c>
      <c r="AS61" s="42">
        <v>2870.9255279905528</v>
      </c>
      <c r="AT61" s="42">
        <v>303.07028805632501</v>
      </c>
      <c r="AU61" s="42">
        <v>71.82693246586868</v>
      </c>
      <c r="AV61" s="42">
        <v>122.09474035640619</v>
      </c>
      <c r="AW61" s="42">
        <v>0</v>
      </c>
      <c r="AX61" s="42">
        <v>4090.9755386645065</v>
      </c>
      <c r="AY61" s="42">
        <v>1017.1484920743953</v>
      </c>
      <c r="AZ61" s="42">
        <v>801.60063674653941</v>
      </c>
      <c r="BA61" s="42">
        <v>0</v>
      </c>
      <c r="BB61" s="42">
        <v>486.92538217285562</v>
      </c>
      <c r="BC61" s="42">
        <v>500.70973142333497</v>
      </c>
      <c r="BD61" s="42">
        <v>165.90526402229506</v>
      </c>
      <c r="BE61" s="42">
        <v>153.07944871597553</v>
      </c>
      <c r="BF61" s="42">
        <v>99.468605773275712</v>
      </c>
      <c r="BG61" s="42">
        <v>637.20220386280016</v>
      </c>
      <c r="BH61" s="42">
        <v>0</v>
      </c>
      <c r="BI61" s="42">
        <v>0</v>
      </c>
      <c r="BJ61" s="42">
        <v>82.885574080897669</v>
      </c>
      <c r="BK61" s="42">
        <v>0</v>
      </c>
      <c r="BL61" s="42">
        <v>39.335392967743559</v>
      </c>
      <c r="BM61" s="42">
        <v>0</v>
      </c>
      <c r="BN61" s="42">
        <v>532.60563871747604</v>
      </c>
      <c r="BO61" s="42">
        <v>72.392980288860173</v>
      </c>
      <c r="BP61" s="42">
        <v>196.6256852449973</v>
      </c>
      <c r="BQ61" s="42">
        <v>42.376667333781491</v>
      </c>
      <c r="BR61" s="42">
        <v>35.378975083001599</v>
      </c>
      <c r="BS61" s="42">
        <v>0</v>
      </c>
      <c r="BT61" s="42">
        <f t="shared" si="0"/>
        <v>56754.003944584161</v>
      </c>
    </row>
    <row r="62" spans="1:72" x14ac:dyDescent="0.25">
      <c r="A62" s="10" t="s">
        <v>162</v>
      </c>
      <c r="B62" s="8" t="s">
        <v>163</v>
      </c>
      <c r="C62" s="42">
        <v>9.4953734188553653</v>
      </c>
      <c r="D62" s="42">
        <v>3.0026457544153118E-2</v>
      </c>
      <c r="E62" s="42">
        <v>0</v>
      </c>
      <c r="F62" s="42">
        <v>20.997102229513278</v>
      </c>
      <c r="G62" s="42">
        <v>146.22974062366583</v>
      </c>
      <c r="H62" s="42">
        <v>10.860738725661317</v>
      </c>
      <c r="I62" s="42">
        <v>11.488167070105629</v>
      </c>
      <c r="J62" s="42">
        <v>12.806442270205164</v>
      </c>
      <c r="K62" s="42">
        <v>22.664342572612689</v>
      </c>
      <c r="L62" s="42">
        <v>2.6094953075781357</v>
      </c>
      <c r="M62" s="42">
        <v>169.16831344681603</v>
      </c>
      <c r="N62" s="42">
        <v>885.72935441397965</v>
      </c>
      <c r="O62" s="42">
        <v>29.697186711143157</v>
      </c>
      <c r="P62" s="42">
        <v>9.5929596345077286</v>
      </c>
      <c r="Q62" s="42">
        <v>12.640934348032996</v>
      </c>
      <c r="R62" s="42">
        <v>28.47357445581039</v>
      </c>
      <c r="S62" s="42">
        <v>506.4063836347176</v>
      </c>
      <c r="T62" s="42">
        <v>69.701157309423664</v>
      </c>
      <c r="U62" s="42">
        <v>477.53933460226222</v>
      </c>
      <c r="V62" s="42">
        <v>2.7063393713958708</v>
      </c>
      <c r="W62" s="42">
        <v>9.6593157584115694</v>
      </c>
      <c r="X62" s="42">
        <v>315.10145461343916</v>
      </c>
      <c r="Y62" s="42">
        <v>24.690382088068596</v>
      </c>
      <c r="Z62" s="42">
        <v>330.08044479922671</v>
      </c>
      <c r="AA62" s="42">
        <v>22.035861901913968</v>
      </c>
      <c r="AB62" s="42">
        <v>23.834552241176301</v>
      </c>
      <c r="AC62" s="42">
        <v>113.70383452704054</v>
      </c>
      <c r="AD62" s="42">
        <v>104.65421889975363</v>
      </c>
      <c r="AE62" s="42">
        <v>891.37110331662177</v>
      </c>
      <c r="AF62" s="42">
        <v>297.76314413392794</v>
      </c>
      <c r="AG62" s="42">
        <v>38.82342985604587</v>
      </c>
      <c r="AH62" s="42">
        <v>102.7809967944991</v>
      </c>
      <c r="AI62" s="42">
        <v>9.0971411703996932</v>
      </c>
      <c r="AJ62" s="42">
        <v>263.96291865936615</v>
      </c>
      <c r="AK62" s="42">
        <v>52.89452628827614</v>
      </c>
      <c r="AL62" s="42">
        <v>43.737880853489933</v>
      </c>
      <c r="AM62" s="42">
        <v>1345.6576993502608</v>
      </c>
      <c r="AN62" s="42">
        <v>75.25095544561654</v>
      </c>
      <c r="AO62" s="42">
        <v>484.56904378119708</v>
      </c>
      <c r="AP62" s="42">
        <v>2504.1093019378327</v>
      </c>
      <c r="AQ62" s="42">
        <v>992.72769579398675</v>
      </c>
      <c r="AR62" s="42">
        <v>626.32993334731316</v>
      </c>
      <c r="AS62" s="42">
        <v>639.96819842095408</v>
      </c>
      <c r="AT62" s="42">
        <v>67.403586956312765</v>
      </c>
      <c r="AU62" s="42">
        <v>16.721965231663596</v>
      </c>
      <c r="AV62" s="42">
        <v>27.076230787710614</v>
      </c>
      <c r="AW62" s="42">
        <v>0</v>
      </c>
      <c r="AX62" s="42">
        <v>956.43552702155068</v>
      </c>
      <c r="AY62" s="42">
        <v>252.28380529829406</v>
      </c>
      <c r="AZ62" s="42">
        <v>657.01494082986812</v>
      </c>
      <c r="BA62" s="42">
        <v>0</v>
      </c>
      <c r="BB62" s="42">
        <v>107.98257144919407</v>
      </c>
      <c r="BC62" s="42">
        <v>115.15725417666488</v>
      </c>
      <c r="BD62" s="42">
        <v>38.1579053942908</v>
      </c>
      <c r="BE62" s="42">
        <v>33.962684210125708</v>
      </c>
      <c r="BF62" s="42">
        <v>22.058566308320966</v>
      </c>
      <c r="BG62" s="42">
        <v>143.13388131891827</v>
      </c>
      <c r="BH62" s="42">
        <v>0</v>
      </c>
      <c r="BI62" s="42">
        <v>0</v>
      </c>
      <c r="BJ62" s="42">
        <v>18.381045131306657</v>
      </c>
      <c r="BK62" s="42">
        <v>0</v>
      </c>
      <c r="BL62" s="42">
        <v>8.8273411928804872</v>
      </c>
      <c r="BM62" s="42">
        <v>0</v>
      </c>
      <c r="BN62" s="42">
        <v>121.26970987527605</v>
      </c>
      <c r="BO62" s="42">
        <v>16.095507004570283</v>
      </c>
      <c r="BP62" s="42">
        <v>49.15384440684354</v>
      </c>
      <c r="BQ62" s="42">
        <v>9.3976236928317629</v>
      </c>
      <c r="BR62" s="42">
        <v>7.845786735642565</v>
      </c>
      <c r="BS62" s="42">
        <v>0</v>
      </c>
      <c r="BT62" s="42">
        <f t="shared" si="0"/>
        <v>14410.000777604915</v>
      </c>
    </row>
    <row r="63" spans="1:72" x14ac:dyDescent="0.25">
      <c r="A63" s="10" t="s">
        <v>164</v>
      </c>
      <c r="B63" s="8" t="s">
        <v>165</v>
      </c>
      <c r="C63" s="42">
        <v>1.8038757974109589</v>
      </c>
      <c r="D63" s="42">
        <v>5.7319316895592057E-3</v>
      </c>
      <c r="E63" s="42">
        <v>0</v>
      </c>
      <c r="F63" s="42">
        <v>26.406392504656488</v>
      </c>
      <c r="G63" s="42">
        <v>196.01329089959347</v>
      </c>
      <c r="H63" s="42">
        <v>13.289426527365487</v>
      </c>
      <c r="I63" s="42">
        <v>15.718303663494535</v>
      </c>
      <c r="J63" s="42">
        <v>18.329392833185878</v>
      </c>
      <c r="K63" s="42">
        <v>34.570955721358523</v>
      </c>
      <c r="L63" s="42">
        <v>3.7350205071711304</v>
      </c>
      <c r="M63" s="42">
        <v>116.97013752748833</v>
      </c>
      <c r="N63" s="42">
        <v>655.43222392168877</v>
      </c>
      <c r="O63" s="42">
        <v>32.19490384650085</v>
      </c>
      <c r="P63" s="42">
        <v>12.695287441252241</v>
      </c>
      <c r="Q63" s="42">
        <v>17.345097661094947</v>
      </c>
      <c r="R63" s="42">
        <v>38.585527831864468</v>
      </c>
      <c r="S63" s="42">
        <v>600.21921491766466</v>
      </c>
      <c r="T63" s="42">
        <v>87.186509815380788</v>
      </c>
      <c r="U63" s="42">
        <v>533.7723727980358</v>
      </c>
      <c r="V63" s="42">
        <v>3.3826858603112591</v>
      </c>
      <c r="W63" s="42">
        <v>9.6050378160638381</v>
      </c>
      <c r="X63" s="42">
        <v>343.48951445809092</v>
      </c>
      <c r="Y63" s="42">
        <v>37.591158862002338</v>
      </c>
      <c r="Z63" s="42">
        <v>493.87530616580534</v>
      </c>
      <c r="AA63" s="42">
        <v>33.173084157920258</v>
      </c>
      <c r="AB63" s="42">
        <v>31.379110497990496</v>
      </c>
      <c r="AC63" s="42">
        <v>168.14547367063761</v>
      </c>
      <c r="AD63" s="42">
        <v>156.37374089851031</v>
      </c>
      <c r="AE63" s="42">
        <v>1283.0593995384368</v>
      </c>
      <c r="AF63" s="42">
        <v>448.80475361776507</v>
      </c>
      <c r="AG63" s="42">
        <v>59.087817103282454</v>
      </c>
      <c r="AH63" s="42">
        <v>156.37679531228827</v>
      </c>
      <c r="AI63" s="42">
        <v>13.876284458075107</v>
      </c>
      <c r="AJ63" s="42">
        <v>402.28586932058261</v>
      </c>
      <c r="AK63" s="42">
        <v>79.573104954293015</v>
      </c>
      <c r="AL63" s="42">
        <v>65.348012657831092</v>
      </c>
      <c r="AM63" s="42">
        <v>2012.1718410788601</v>
      </c>
      <c r="AN63" s="42">
        <v>113.97581149785903</v>
      </c>
      <c r="AO63" s="42">
        <v>736.27649472914982</v>
      </c>
      <c r="AP63" s="42">
        <v>3772.8955058160573</v>
      </c>
      <c r="AQ63" s="42">
        <v>1492.1230730870986</v>
      </c>
      <c r="AR63" s="42">
        <v>950.00880894544832</v>
      </c>
      <c r="AS63" s="42">
        <v>971.76703444528073</v>
      </c>
      <c r="AT63" s="42">
        <v>102.55535571013138</v>
      </c>
      <c r="AU63" s="42">
        <v>24.447177326028584</v>
      </c>
      <c r="AV63" s="42">
        <v>41.300610095540144</v>
      </c>
      <c r="AW63" s="42">
        <v>0</v>
      </c>
      <c r="AX63" s="42">
        <v>1393.1902216602909</v>
      </c>
      <c r="AY63" s="42">
        <v>349.14674858011733</v>
      </c>
      <c r="AZ63" s="42">
        <v>362.38261829059371</v>
      </c>
      <c r="BA63" s="42">
        <v>0</v>
      </c>
      <c r="BB63" s="42">
        <v>164.71074262526835</v>
      </c>
      <c r="BC63" s="42">
        <v>170.15802136858323</v>
      </c>
      <c r="BD63" s="42">
        <v>56.379506051838348</v>
      </c>
      <c r="BE63" s="42">
        <v>51.784587037900572</v>
      </c>
      <c r="BF63" s="42">
        <v>33.646937548637041</v>
      </c>
      <c r="BG63" s="42">
        <v>215.89118889017706</v>
      </c>
      <c r="BH63" s="42">
        <v>0</v>
      </c>
      <c r="BI63" s="42">
        <v>0</v>
      </c>
      <c r="BJ63" s="42">
        <v>28.037446721025358</v>
      </c>
      <c r="BK63" s="42">
        <v>0</v>
      </c>
      <c r="BL63" s="42">
        <v>13.325796327820047</v>
      </c>
      <c r="BM63" s="42">
        <v>0</v>
      </c>
      <c r="BN63" s="42">
        <v>180.76209120372442</v>
      </c>
      <c r="BO63" s="42">
        <v>24.49599259883534</v>
      </c>
      <c r="BP63" s="42">
        <v>67.564728149029747</v>
      </c>
      <c r="BQ63" s="42">
        <v>14.334624158190381</v>
      </c>
      <c r="BR63" s="42">
        <v>11.967536449298104</v>
      </c>
      <c r="BS63" s="42">
        <v>0</v>
      </c>
      <c r="BT63" s="42">
        <f t="shared" si="0"/>
        <v>19545.001315889574</v>
      </c>
    </row>
    <row r="64" spans="1:72" x14ac:dyDescent="0.25">
      <c r="A64" s="10" t="s">
        <v>166</v>
      </c>
      <c r="B64" s="8" t="s">
        <v>27</v>
      </c>
      <c r="C64" s="42">
        <v>34.207825938293205</v>
      </c>
      <c r="D64" s="42">
        <v>0.11117865423838708</v>
      </c>
      <c r="E64" s="42">
        <v>0</v>
      </c>
      <c r="F64" s="42">
        <v>327.66101933628482</v>
      </c>
      <c r="G64" s="42">
        <v>2418.4881762549476</v>
      </c>
      <c r="H64" s="42">
        <v>165.32166868281627</v>
      </c>
      <c r="I64" s="42">
        <v>193.57657670628447</v>
      </c>
      <c r="J64" s="42">
        <v>224.85158775406578</v>
      </c>
      <c r="K64" s="42">
        <v>421.92844834090175</v>
      </c>
      <c r="L64" s="42">
        <v>45.824076488268574</v>
      </c>
      <c r="M64" s="42">
        <v>1566.5772858369667</v>
      </c>
      <c r="N64" s="42">
        <v>8686.9691311055667</v>
      </c>
      <c r="O64" s="42">
        <v>405.43808155875985</v>
      </c>
      <c r="P64" s="42">
        <v>156.78889767139211</v>
      </c>
      <c r="Q64" s="42">
        <v>213.57616985164944</v>
      </c>
      <c r="R64" s="42">
        <v>475.58183014163319</v>
      </c>
      <c r="S64" s="42">
        <v>7494.4981387957887</v>
      </c>
      <c r="T64" s="42">
        <v>1083.2907742905293</v>
      </c>
      <c r="U64" s="42">
        <v>6701.958183943384</v>
      </c>
      <c r="V64" s="42">
        <v>42.019515765274271</v>
      </c>
      <c r="W64" s="42">
        <v>122.11490986479629</v>
      </c>
      <c r="X64" s="42">
        <v>4325.8929655232214</v>
      </c>
      <c r="Y64" s="42">
        <v>458.85530588802044</v>
      </c>
      <c r="Z64" s="42">
        <v>6036.9818440163999</v>
      </c>
      <c r="AA64" s="42">
        <v>405.29519773164515</v>
      </c>
      <c r="AB64" s="42">
        <v>387.67527742408413</v>
      </c>
      <c r="AC64" s="42">
        <v>2057.2433638200146</v>
      </c>
      <c r="AD64" s="42">
        <v>1911.6642369303599</v>
      </c>
      <c r="AE64" s="42">
        <v>15733.349254006243</v>
      </c>
      <c r="AF64" s="42">
        <v>5482.6817448737756</v>
      </c>
      <c r="AG64" s="42">
        <v>721.27765696339202</v>
      </c>
      <c r="AH64" s="42">
        <v>1908.9234905789622</v>
      </c>
      <c r="AI64" s="42">
        <v>169.3560113675251</v>
      </c>
      <c r="AJ64" s="42">
        <v>4910.1281446461044</v>
      </c>
      <c r="AK64" s="42">
        <v>972.21298627710576</v>
      </c>
      <c r="AL64" s="42">
        <v>798.91348386300501</v>
      </c>
      <c r="AM64" s="42">
        <v>24597.206158354569</v>
      </c>
      <c r="AN64" s="42">
        <v>1391.8031866493366</v>
      </c>
      <c r="AO64" s="42">
        <v>8988.8234690517475</v>
      </c>
      <c r="AP64" s="42">
        <v>46092.078089513438</v>
      </c>
      <c r="AQ64" s="42">
        <v>18231.972565625965</v>
      </c>
      <c r="AR64" s="42">
        <v>11599.731958327849</v>
      </c>
      <c r="AS64" s="42">
        <v>11864.470042588719</v>
      </c>
      <c r="AT64" s="42">
        <v>1251.9020083651758</v>
      </c>
      <c r="AU64" s="42">
        <v>299.36915961300377</v>
      </c>
      <c r="AV64" s="42">
        <v>504.0619204628415</v>
      </c>
      <c r="AW64" s="42">
        <v>0</v>
      </c>
      <c r="AX64" s="42">
        <v>17066.764216453063</v>
      </c>
      <c r="AY64" s="42">
        <v>4295.8834544066085</v>
      </c>
      <c r="AZ64" s="42">
        <v>5055.7470667533389</v>
      </c>
      <c r="BA64" s="42">
        <v>0</v>
      </c>
      <c r="BB64" s="42">
        <v>2010.2466538991632</v>
      </c>
      <c r="BC64" s="42">
        <v>2082.2296071145502</v>
      </c>
      <c r="BD64" s="42">
        <v>689.82317976268666</v>
      </c>
      <c r="BE64" s="42">
        <v>632.03488323588795</v>
      </c>
      <c r="BF64" s="42">
        <v>410.65107559490326</v>
      </c>
      <c r="BG64" s="42">
        <v>2637.233738815075</v>
      </c>
      <c r="BH64" s="42">
        <v>0</v>
      </c>
      <c r="BI64" s="42">
        <v>0</v>
      </c>
      <c r="BJ64" s="42">
        <v>342.18887339392478</v>
      </c>
      <c r="BK64" s="42">
        <v>0</v>
      </c>
      <c r="BL64" s="42">
        <v>162.78531751799784</v>
      </c>
      <c r="BM64" s="42">
        <v>0</v>
      </c>
      <c r="BN64" s="42">
        <v>2210.1539977813609</v>
      </c>
      <c r="BO64" s="42">
        <v>299.01849042104982</v>
      </c>
      <c r="BP64" s="42">
        <v>831.59217151527616</v>
      </c>
      <c r="BQ64" s="42">
        <v>174.94991394983626</v>
      </c>
      <c r="BR64" s="42">
        <v>146.06029770232536</v>
      </c>
      <c r="BS64" s="42">
        <v>0</v>
      </c>
      <c r="BT64" s="42">
        <f t="shared" si="0"/>
        <v>240930.0159377614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27.742449737985147</v>
      </c>
      <c r="G65" s="42">
        <v>208.18980317286949</v>
      </c>
      <c r="H65" s="42">
        <v>13.892908822203443</v>
      </c>
      <c r="I65" s="42">
        <v>16.75085385539591</v>
      </c>
      <c r="J65" s="42">
        <v>19.672405151340257</v>
      </c>
      <c r="K65" s="42">
        <v>37.453969582692785</v>
      </c>
      <c r="L65" s="42">
        <v>4.0086401502492217</v>
      </c>
      <c r="M65" s="42">
        <v>104.93949156399806</v>
      </c>
      <c r="N65" s="42">
        <v>602.64042763645716</v>
      </c>
      <c r="O65" s="42">
        <v>32.861308292630838</v>
      </c>
      <c r="P65" s="42">
        <v>13.455615765784261</v>
      </c>
      <c r="Q65" s="42">
        <v>18.492798096669013</v>
      </c>
      <c r="R65" s="42">
        <v>41.056397009458401</v>
      </c>
      <c r="S65" s="42">
        <v>623.68614982448571</v>
      </c>
      <c r="T65" s="42">
        <v>91.498331767021057</v>
      </c>
      <c r="U65" s="42">
        <v>548.28309372745196</v>
      </c>
      <c r="V65" s="42">
        <v>3.5496631406191721</v>
      </c>
      <c r="W65" s="42">
        <v>9.6161104505798143</v>
      </c>
      <c r="X65" s="42">
        <v>350.97285267891561</v>
      </c>
      <c r="Y65" s="42">
        <v>40.715236145607406</v>
      </c>
      <c r="Z65" s="42">
        <v>533.57848225672171</v>
      </c>
      <c r="AA65" s="42">
        <v>35.871763796739749</v>
      </c>
      <c r="AB65" s="42">
        <v>33.2299354972156</v>
      </c>
      <c r="AC65" s="42">
        <v>181.35229708221792</v>
      </c>
      <c r="AD65" s="42">
        <v>168.91149032670231</v>
      </c>
      <c r="AE65" s="42">
        <v>1378.2501360438105</v>
      </c>
      <c r="AF65" s="42">
        <v>485.40252060969482</v>
      </c>
      <c r="AG65" s="42">
        <v>63.995128312795821</v>
      </c>
      <c r="AH65" s="42">
        <v>169.3560113675251</v>
      </c>
      <c r="AI65" s="42">
        <v>15.033484761095126</v>
      </c>
      <c r="AJ65" s="42">
        <v>435.78023928350302</v>
      </c>
      <c r="AK65" s="42">
        <v>86.038312348524371</v>
      </c>
      <c r="AL65" s="42">
        <v>70.586327290459479</v>
      </c>
      <c r="AM65" s="42">
        <v>2173.7404155533281</v>
      </c>
      <c r="AN65" s="42">
        <v>123.35639582442904</v>
      </c>
      <c r="AO65" s="42">
        <v>797.23656054143316</v>
      </c>
      <c r="AP65" s="42">
        <v>4080.3287451612337</v>
      </c>
      <c r="AQ65" s="42">
        <v>1613.1495099833874</v>
      </c>
      <c r="AR65" s="42">
        <v>1028.4077401256213</v>
      </c>
      <c r="AS65" s="42">
        <v>1052.1263709461098</v>
      </c>
      <c r="AT65" s="42">
        <v>111.06809953982986</v>
      </c>
      <c r="AU65" s="42">
        <v>26.322873601113624</v>
      </c>
      <c r="AV65" s="42">
        <v>44.744837450627131</v>
      </c>
      <c r="AW65" s="42">
        <v>0</v>
      </c>
      <c r="AX65" s="42">
        <v>1499.2458721620162</v>
      </c>
      <c r="AY65" s="42">
        <v>372.76088886519625</v>
      </c>
      <c r="AZ65" s="42">
        <v>293.76769291488307</v>
      </c>
      <c r="BA65" s="42">
        <v>0</v>
      </c>
      <c r="BB65" s="42">
        <v>178.44664735196153</v>
      </c>
      <c r="BC65" s="42">
        <v>183.49828565165353</v>
      </c>
      <c r="BD65" s="42">
        <v>60.800359206394525</v>
      </c>
      <c r="BE65" s="42">
        <v>56.100000948718602</v>
      </c>
      <c r="BF65" s="42">
        <v>36.452893742791019</v>
      </c>
      <c r="BG65" s="42">
        <v>233.51955171692532</v>
      </c>
      <c r="BH65" s="42">
        <v>0</v>
      </c>
      <c r="BI65" s="42">
        <v>0</v>
      </c>
      <c r="BJ65" s="42">
        <v>30.375604456224945</v>
      </c>
      <c r="BK65" s="42">
        <v>0</v>
      </c>
      <c r="BL65" s="42">
        <v>14.415492094585373</v>
      </c>
      <c r="BM65" s="42">
        <v>0</v>
      </c>
      <c r="BN65" s="42">
        <v>195.18738202919238</v>
      </c>
      <c r="BO65" s="42">
        <v>26.530316753497601</v>
      </c>
      <c r="BP65" s="42">
        <v>72.058667713477448</v>
      </c>
      <c r="BQ65" s="42">
        <v>15.530047289624013</v>
      </c>
      <c r="BR65" s="42">
        <v>12.965558423218633</v>
      </c>
      <c r="BS65" s="42">
        <v>0</v>
      </c>
      <c r="BT65" s="42">
        <f t="shared" si="0"/>
        <v>20799.001445596889</v>
      </c>
    </row>
    <row r="66" spans="1:72" x14ac:dyDescent="0.25">
      <c r="A66" s="10" t="s">
        <v>168</v>
      </c>
      <c r="B66" s="8" t="s">
        <v>169</v>
      </c>
      <c r="C66" s="42">
        <v>27.569023568112872</v>
      </c>
      <c r="D66" s="42">
        <v>0.12583123249597497</v>
      </c>
      <c r="E66" s="42">
        <v>0</v>
      </c>
      <c r="F66" s="42">
        <v>816.02063719602813</v>
      </c>
      <c r="G66" s="42">
        <v>6096.601363831026</v>
      </c>
      <c r="H66" s="42">
        <v>409.51536785717087</v>
      </c>
      <c r="I66" s="42">
        <v>489.53833906140574</v>
      </c>
      <c r="J66" s="42">
        <v>572.69988617260628</v>
      </c>
      <c r="K66" s="42">
        <v>1085.6897177360718</v>
      </c>
      <c r="L66" s="42">
        <v>116.78079809801835</v>
      </c>
      <c r="M66" s="42">
        <v>3396.7273921237811</v>
      </c>
      <c r="N66" s="42">
        <v>19250.834973842855</v>
      </c>
      <c r="O66" s="42">
        <v>979.7465690342342</v>
      </c>
      <c r="P66" s="42">
        <v>394.02217546235198</v>
      </c>
      <c r="Q66" s="42">
        <v>540.5849284699699</v>
      </c>
      <c r="R66" s="42">
        <v>1200.6034969362918</v>
      </c>
      <c r="S66" s="42">
        <v>18502.248391334258</v>
      </c>
      <c r="T66" s="42">
        <v>2705.5089146302844</v>
      </c>
      <c r="U66" s="42">
        <v>16320.317406938411</v>
      </c>
      <c r="V66" s="42">
        <v>104.77561293322169</v>
      </c>
      <c r="W66" s="42">
        <v>289.27526582719162</v>
      </c>
      <c r="X66" s="42">
        <v>10498.250105382274</v>
      </c>
      <c r="Y66" s="42">
        <v>1180.358324233752</v>
      </c>
      <c r="Z66" s="42">
        <v>15489.852362580134</v>
      </c>
      <c r="AA66" s="42">
        <v>1040.8532166929881</v>
      </c>
      <c r="AB66" s="42">
        <v>972.87498458033258</v>
      </c>
      <c r="AC66" s="42">
        <v>5268.2522182266703</v>
      </c>
      <c r="AD66" s="42">
        <v>4903.8597135975115</v>
      </c>
      <c r="AE66" s="42">
        <v>40123.164435577302</v>
      </c>
      <c r="AF66" s="42">
        <v>14081.803447346292</v>
      </c>
      <c r="AG66" s="42">
        <v>1855.3574807197886</v>
      </c>
      <c r="AH66" s="42">
        <v>4910.1281446461044</v>
      </c>
      <c r="AI66" s="42">
        <v>435.78023928350297</v>
      </c>
      <c r="AJ66" s="42">
        <v>12946.076967015115</v>
      </c>
      <c r="AK66" s="42">
        <v>2496.1401344728238</v>
      </c>
      <c r="AL66" s="42">
        <v>2049.7305618368919</v>
      </c>
      <c r="AM66" s="42">
        <v>63104.060530273331</v>
      </c>
      <c r="AN66" s="42">
        <v>3577.3075300238602</v>
      </c>
      <c r="AO66" s="42">
        <v>23116.451428557437</v>
      </c>
      <c r="AP66" s="42">
        <v>118380.05366609662</v>
      </c>
      <c r="AQ66" s="42">
        <v>46805.621353992748</v>
      </c>
      <c r="AR66" s="42">
        <v>29822.37618552156</v>
      </c>
      <c r="AS66" s="42">
        <v>30509.328240289138</v>
      </c>
      <c r="AT66" s="42">
        <v>3220.0592105565806</v>
      </c>
      <c r="AU66" s="42">
        <v>833.66936875491831</v>
      </c>
      <c r="AV66" s="42">
        <v>1297.0323435186908</v>
      </c>
      <c r="AW66" s="42">
        <v>0</v>
      </c>
      <c r="AX66" s="42">
        <v>43603.486384291013</v>
      </c>
      <c r="AY66" s="42">
        <v>10887.898310056748</v>
      </c>
      <c r="AZ66" s="42">
        <v>10162.2135336222</v>
      </c>
      <c r="BA66" s="42">
        <v>439.71761629853637</v>
      </c>
      <c r="BB66" s="42">
        <v>5172.6877645573859</v>
      </c>
      <c r="BC66" s="42">
        <v>5334.1659504074632</v>
      </c>
      <c r="BD66" s="42">
        <v>1766.0238085928056</v>
      </c>
      <c r="BE66" s="42">
        <v>1626.2263841973595</v>
      </c>
      <c r="BF66" s="42">
        <v>1056.6712249523969</v>
      </c>
      <c r="BG66" s="42">
        <v>6774.4163595104474</v>
      </c>
      <c r="BH66" s="42">
        <v>0</v>
      </c>
      <c r="BI66" s="42">
        <v>13403.654933557404</v>
      </c>
      <c r="BJ66" s="42">
        <v>880.50697417612446</v>
      </c>
      <c r="BK66" s="42">
        <v>9196.8098980381783</v>
      </c>
      <c r="BL66" s="42">
        <v>514.39135834710987</v>
      </c>
      <c r="BM66" s="42">
        <v>26.4592824498135</v>
      </c>
      <c r="BN66" s="42">
        <v>6344.8704022485717</v>
      </c>
      <c r="BO66" s="42">
        <v>778.34599226354533</v>
      </c>
      <c r="BP66" s="42">
        <v>2102.8563207017055</v>
      </c>
      <c r="BQ66" s="42">
        <v>450.17424978341961</v>
      </c>
      <c r="BR66" s="42">
        <v>375.83662350437407</v>
      </c>
      <c r="BS66" s="42">
        <v>0</v>
      </c>
      <c r="BT66" s="42">
        <f t="shared" si="0"/>
        <v>633115.04165761883</v>
      </c>
    </row>
    <row r="67" spans="1:72" x14ac:dyDescent="0.25">
      <c r="A67" s="10" t="s">
        <v>170</v>
      </c>
      <c r="B67" s="8" t="s">
        <v>29</v>
      </c>
      <c r="C67" s="42">
        <v>109.45845242315629</v>
      </c>
      <c r="D67" s="42">
        <v>0.12488927075722278</v>
      </c>
      <c r="E67" s="42">
        <v>0</v>
      </c>
      <c r="F67" s="42">
        <v>209.47312998156474</v>
      </c>
      <c r="G67" s="42">
        <v>1408.0341937765643</v>
      </c>
      <c r="H67" s="42">
        <v>109.66869575028029</v>
      </c>
      <c r="I67" s="42">
        <v>111.15606800423123</v>
      </c>
      <c r="J67" s="42">
        <v>123.95771064757415</v>
      </c>
      <c r="K67" s="42">
        <v>214.3532510830249</v>
      </c>
      <c r="L67" s="42">
        <v>24.788001315902417</v>
      </c>
      <c r="M67" s="42">
        <v>1543.79823882716</v>
      </c>
      <c r="N67" s="42">
        <v>7915.3484049718045</v>
      </c>
      <c r="O67" s="42">
        <v>308.63271543041878</v>
      </c>
      <c r="P67" s="42">
        <v>95.056215159458844</v>
      </c>
      <c r="Q67" s="42">
        <v>120.74127245452259</v>
      </c>
      <c r="R67" s="42">
        <v>277.08388671179944</v>
      </c>
      <c r="S67" s="42">
        <v>4777.5236329750715</v>
      </c>
      <c r="T67" s="42">
        <v>622.46448273517194</v>
      </c>
      <c r="U67" s="42">
        <v>4796.0016619537328</v>
      </c>
      <c r="V67" s="42">
        <v>25.267179727392588</v>
      </c>
      <c r="W67" s="42">
        <v>102.85328844537337</v>
      </c>
      <c r="X67" s="42">
        <v>3042.4639191562901</v>
      </c>
      <c r="Y67" s="42">
        <v>233.73452496363916</v>
      </c>
      <c r="Z67" s="42">
        <v>3125.5592610904023</v>
      </c>
      <c r="AA67" s="42">
        <v>208.67628435138977</v>
      </c>
      <c r="AB67" s="42">
        <v>239.94677256595455</v>
      </c>
      <c r="AC67" s="42">
        <v>1084.5485256961053</v>
      </c>
      <c r="AD67" s="42">
        <v>992.08928903305684</v>
      </c>
      <c r="AE67" s="42">
        <v>8521.1754190695046</v>
      </c>
      <c r="AF67" s="42">
        <v>2826.9190329860103</v>
      </c>
      <c r="AG67" s="42">
        <v>367.23941733940802</v>
      </c>
      <c r="AH67" s="42">
        <v>972.21298627710576</v>
      </c>
      <c r="AI67" s="42">
        <v>86.038312348524357</v>
      </c>
      <c r="AJ67" s="42">
        <v>2496.1401344728238</v>
      </c>
      <c r="AK67" s="42">
        <v>503.6432310694529</v>
      </c>
      <c r="AL67" s="42">
        <v>412.06632564653205</v>
      </c>
      <c r="AM67" s="42">
        <v>12759.270579155396</v>
      </c>
      <c r="AN67" s="42">
        <v>714.20558846288156</v>
      </c>
      <c r="AO67" s="42">
        <v>4584.5275690219623</v>
      </c>
      <c r="AP67" s="42">
        <v>23751.664120722598</v>
      </c>
      <c r="AQ67" s="42">
        <v>9442.4186355237562</v>
      </c>
      <c r="AR67" s="42">
        <v>5932.2575563788168</v>
      </c>
      <c r="AS67" s="42">
        <v>6051.2528103676486</v>
      </c>
      <c r="AT67" s="42">
        <v>638.27260493388985</v>
      </c>
      <c r="AU67" s="42">
        <v>161.46519871782283</v>
      </c>
      <c r="AV67" s="42">
        <v>256.0797021941151</v>
      </c>
      <c r="AW67" s="42">
        <v>0</v>
      </c>
      <c r="AX67" s="42">
        <v>9138.8175572440941</v>
      </c>
      <c r="AY67" s="42">
        <v>2412.7458020243935</v>
      </c>
      <c r="AZ67" s="42">
        <v>5744.9564199930728</v>
      </c>
      <c r="BA67" s="42">
        <v>0</v>
      </c>
      <c r="BB67" s="42">
        <v>1021.2700931554757</v>
      </c>
      <c r="BC67" s="42">
        <v>1079.9676513964835</v>
      </c>
      <c r="BD67" s="42">
        <v>365.8964409165111</v>
      </c>
      <c r="BE67" s="42">
        <v>321.27322963462092</v>
      </c>
      <c r="BF67" s="42">
        <v>208.62398224304673</v>
      </c>
      <c r="BG67" s="42">
        <v>1357.4208863511567</v>
      </c>
      <c r="BH67" s="42">
        <v>0</v>
      </c>
      <c r="BI67" s="42">
        <v>0</v>
      </c>
      <c r="BJ67" s="42">
        <v>173.84297689536689</v>
      </c>
      <c r="BK67" s="42">
        <v>0</v>
      </c>
      <c r="BL67" s="42">
        <v>82.532361009095666</v>
      </c>
      <c r="BM67" s="42">
        <v>0</v>
      </c>
      <c r="BN67" s="42">
        <v>1157.4625388342527</v>
      </c>
      <c r="BO67" s="42">
        <v>152.39964021890296</v>
      </c>
      <c r="BP67" s="42">
        <v>488.06066135837216</v>
      </c>
      <c r="BQ67" s="42">
        <v>88.880195159401623</v>
      </c>
      <c r="BR67" s="42">
        <v>74.20333895417231</v>
      </c>
      <c r="BS67" s="42">
        <v>0</v>
      </c>
      <c r="BT67" s="42">
        <f t="shared" si="0"/>
        <v>136168.00694857846</v>
      </c>
    </row>
    <row r="68" spans="1:72" x14ac:dyDescent="0.25">
      <c r="A68" s="10" t="s">
        <v>171</v>
      </c>
      <c r="B68" s="8" t="s">
        <v>172</v>
      </c>
      <c r="C68" s="42">
        <v>73.011405654360829</v>
      </c>
      <c r="D68" s="42">
        <v>0.46187868075695332</v>
      </c>
      <c r="E68" s="42">
        <v>0</v>
      </c>
      <c r="F68" s="42">
        <v>98.230761305271614</v>
      </c>
      <c r="G68" s="42">
        <v>684.63050676094826</v>
      </c>
      <c r="H68" s="42">
        <v>51.033921902678344</v>
      </c>
      <c r="I68" s="42">
        <v>51.840922788656925</v>
      </c>
      <c r="J68" s="42">
        <v>54.238762260800797</v>
      </c>
      <c r="K68" s="42">
        <v>91.986329834276304</v>
      </c>
      <c r="L68" s="42">
        <v>11.542433868651283</v>
      </c>
      <c r="M68" s="42">
        <v>1357.2030145964386</v>
      </c>
      <c r="N68" s="42">
        <v>7094.6257756062914</v>
      </c>
      <c r="O68" s="42">
        <v>148.3681970620184</v>
      </c>
      <c r="P68" s="42">
        <v>42.816338129280595</v>
      </c>
      <c r="Q68" s="42">
        <v>58.466525288322941</v>
      </c>
      <c r="R68" s="42">
        <v>128.45154415886864</v>
      </c>
      <c r="S68" s="42">
        <v>2814.8877941703549</v>
      </c>
      <c r="T68" s="42">
        <v>404.27561190016121</v>
      </c>
      <c r="U68" s="42">
        <v>2490.4504392453741</v>
      </c>
      <c r="V68" s="42">
        <v>14.560945274217168</v>
      </c>
      <c r="W68" s="42">
        <v>49.440432707948972</v>
      </c>
      <c r="X68" s="42">
        <v>1808.7251373824806</v>
      </c>
      <c r="Y68" s="42">
        <v>100.28450356980638</v>
      </c>
      <c r="Z68" s="42">
        <v>1377.4558979106046</v>
      </c>
      <c r="AA68" s="42">
        <v>91.061913574615829</v>
      </c>
      <c r="AB68" s="42">
        <v>103.15036290176693</v>
      </c>
      <c r="AC68" s="42">
        <v>474.86204583198685</v>
      </c>
      <c r="AD68" s="42">
        <v>436.49516140505011</v>
      </c>
      <c r="AE68" s="42">
        <v>3855.1096303951435</v>
      </c>
      <c r="AF68" s="42">
        <v>1220.64508603019</v>
      </c>
      <c r="AG68" s="42">
        <v>158.07944904117775</v>
      </c>
      <c r="AH68" s="42">
        <v>418.74064978718314</v>
      </c>
      <c r="AI68" s="42">
        <v>36.921989930586143</v>
      </c>
      <c r="AJ68" s="42">
        <v>1073.2084132982845</v>
      </c>
      <c r="AK68" s="42">
        <v>215.95986206191608</v>
      </c>
      <c r="AL68" s="42">
        <v>185.11372459694266</v>
      </c>
      <c r="AM68" s="42">
        <v>5603.0314258665758</v>
      </c>
      <c r="AN68" s="42">
        <v>306.30688491432778</v>
      </c>
      <c r="AO68" s="42">
        <v>1977.41522876708</v>
      </c>
      <c r="AP68" s="42">
        <v>10294.48074924878</v>
      </c>
      <c r="AQ68" s="42">
        <v>4069.2639699126539</v>
      </c>
      <c r="AR68" s="42">
        <v>2556.3189368823114</v>
      </c>
      <c r="AS68" s="42">
        <v>2617.9661910020754</v>
      </c>
      <c r="AT68" s="42">
        <v>273.86484274862767</v>
      </c>
      <c r="AU68" s="42">
        <v>69.003565996219237</v>
      </c>
      <c r="AV68" s="42">
        <v>109.89258073238787</v>
      </c>
      <c r="AW68" s="42">
        <v>0</v>
      </c>
      <c r="AX68" s="42">
        <v>4069.5814805844129</v>
      </c>
      <c r="AY68" s="42">
        <v>1150.7704599852502</v>
      </c>
      <c r="AZ68" s="42">
        <v>5931.8153300814092</v>
      </c>
      <c r="BA68" s="42">
        <v>0</v>
      </c>
      <c r="BB68" s="42">
        <v>438.26201452151059</v>
      </c>
      <c r="BC68" s="42">
        <v>500.79291123273566</v>
      </c>
      <c r="BD68" s="42">
        <v>157.55068777394146</v>
      </c>
      <c r="BE68" s="42">
        <v>137.86388130096415</v>
      </c>
      <c r="BF68" s="42">
        <v>89.527704128527859</v>
      </c>
      <c r="BG68" s="42">
        <v>587.63758777281669</v>
      </c>
      <c r="BH68" s="42">
        <v>0</v>
      </c>
      <c r="BI68" s="42">
        <v>0</v>
      </c>
      <c r="BJ68" s="42">
        <v>74.6019821545691</v>
      </c>
      <c r="BK68" s="42">
        <v>0</v>
      </c>
      <c r="BL68" s="42">
        <v>37.426588434336175</v>
      </c>
      <c r="BM68" s="42">
        <v>0</v>
      </c>
      <c r="BN68" s="42">
        <v>499.48274240038506</v>
      </c>
      <c r="BO68" s="42">
        <v>65.384971098994995</v>
      </c>
      <c r="BP68" s="42">
        <v>207.43819419608064</v>
      </c>
      <c r="BQ68" s="42">
        <v>38.141539287877968</v>
      </c>
      <c r="BR68" s="42">
        <v>31.843197046726008</v>
      </c>
      <c r="BS68" s="42">
        <v>0</v>
      </c>
      <c r="BT68" s="42">
        <f t="shared" si="0"/>
        <v>69172.003016984978</v>
      </c>
    </row>
    <row r="69" spans="1:72" x14ac:dyDescent="0.25">
      <c r="A69" s="10" t="s">
        <v>173</v>
      </c>
      <c r="B69" s="8" t="s">
        <v>174</v>
      </c>
      <c r="C69" s="42">
        <v>33.989892440666246</v>
      </c>
      <c r="D69" s="42">
        <v>4.5017057086551425E-2</v>
      </c>
      <c r="E69" s="42">
        <v>0</v>
      </c>
      <c r="F69" s="42">
        <v>77.805846491320921</v>
      </c>
      <c r="G69" s="42">
        <v>533.91503613699933</v>
      </c>
      <c r="H69" s="42">
        <v>40.422406793170211</v>
      </c>
      <c r="I69" s="42">
        <v>42.265987505967978</v>
      </c>
      <c r="J69" s="42">
        <v>47.555681279135165</v>
      </c>
      <c r="K69" s="42">
        <v>83.870312674355318</v>
      </c>
      <c r="L69" s="42">
        <v>9.557449965490175</v>
      </c>
      <c r="M69" s="42">
        <v>535.63201379732209</v>
      </c>
      <c r="N69" s="42">
        <v>2779.8259473035532</v>
      </c>
      <c r="O69" s="42">
        <v>110.81428675237918</v>
      </c>
      <c r="P69" s="42">
        <v>35.69813266734193</v>
      </c>
      <c r="Q69" s="42">
        <v>46.090305614110761</v>
      </c>
      <c r="R69" s="42">
        <v>105.00682774573279</v>
      </c>
      <c r="S69" s="42">
        <v>1779.6239095840692</v>
      </c>
      <c r="T69" s="42">
        <v>237.44627234410027</v>
      </c>
      <c r="U69" s="42">
        <v>1743.2800448613866</v>
      </c>
      <c r="V69" s="42">
        <v>9.5283133270052502</v>
      </c>
      <c r="W69" s="42">
        <v>36.282428723362457</v>
      </c>
      <c r="X69" s="42">
        <v>1111.1917451276131</v>
      </c>
      <c r="Y69" s="42">
        <v>91.39266380976251</v>
      </c>
      <c r="Z69" s="42">
        <v>1217.4566871872619</v>
      </c>
      <c r="AA69" s="42">
        <v>81.38797495389943</v>
      </c>
      <c r="AB69" s="42">
        <v>89.673841448226568</v>
      </c>
      <c r="AC69" s="42">
        <v>420.55906944217003</v>
      </c>
      <c r="AD69" s="42">
        <v>386.20383076204411</v>
      </c>
      <c r="AE69" s="42">
        <v>3283.744329896133</v>
      </c>
      <c r="AF69" s="42">
        <v>1102.0761013029294</v>
      </c>
      <c r="AG69" s="42">
        <v>143.61462857383347</v>
      </c>
      <c r="AH69" s="42">
        <v>380.17300770259459</v>
      </c>
      <c r="AI69" s="42">
        <v>33.664337359873329</v>
      </c>
      <c r="AJ69" s="42">
        <v>976.52227170973697</v>
      </c>
      <c r="AK69" s="42">
        <v>196.10712595161829</v>
      </c>
      <c r="AL69" s="42">
        <v>160.6810501478675</v>
      </c>
      <c r="AM69" s="42">
        <v>4967.4574318675741</v>
      </c>
      <c r="AN69" s="42">
        <v>278.74906763317176</v>
      </c>
      <c r="AO69" s="42">
        <v>1792.1100100246401</v>
      </c>
      <c r="AP69" s="42">
        <v>9261.2044959993218</v>
      </c>
      <c r="AQ69" s="42">
        <v>3677.0377692679676</v>
      </c>
      <c r="AR69" s="42">
        <v>2317.3551881152794</v>
      </c>
      <c r="AS69" s="42">
        <v>2365.5069497081881</v>
      </c>
      <c r="AT69" s="42">
        <v>249.51560786040298</v>
      </c>
      <c r="AU69" s="42">
        <v>62.256262600653749</v>
      </c>
      <c r="AV69" s="42">
        <v>100.19668273777386</v>
      </c>
      <c r="AW69" s="42">
        <v>0</v>
      </c>
      <c r="AX69" s="42">
        <v>3530.9122389343656</v>
      </c>
      <c r="AY69" s="42">
        <v>922.2849946348058</v>
      </c>
      <c r="AZ69" s="42">
        <v>1960.8933311408355</v>
      </c>
      <c r="BA69" s="42">
        <v>0</v>
      </c>
      <c r="BB69" s="42">
        <v>399.59385549389913</v>
      </c>
      <c r="BC69" s="42">
        <v>420.65380843950879</v>
      </c>
      <c r="BD69" s="42">
        <v>141.65568197051667</v>
      </c>
      <c r="BE69" s="42">
        <v>125.68746403865721</v>
      </c>
      <c r="BF69" s="42">
        <v>81.628613205947005</v>
      </c>
      <c r="BG69" s="42">
        <v>529.42971364258847</v>
      </c>
      <c r="BH69" s="42">
        <v>0</v>
      </c>
      <c r="BI69" s="42">
        <v>0</v>
      </c>
      <c r="BJ69" s="42">
        <v>68.019797949357027</v>
      </c>
      <c r="BK69" s="42">
        <v>0</v>
      </c>
      <c r="BL69" s="42">
        <v>32.323035496696782</v>
      </c>
      <c r="BM69" s="42">
        <v>0</v>
      </c>
      <c r="BN69" s="42">
        <v>449.50886324583882</v>
      </c>
      <c r="BO69" s="42">
        <v>59.581664150608191</v>
      </c>
      <c r="BP69" s="42">
        <v>184.52559001033438</v>
      </c>
      <c r="BQ69" s="42">
        <v>34.776285038426771</v>
      </c>
      <c r="BR69" s="42">
        <v>29.03364986592662</v>
      </c>
      <c r="BS69" s="42">
        <v>0</v>
      </c>
      <c r="BT69" s="42">
        <f t="shared" si="0"/>
        <v>52005.002831513411</v>
      </c>
    </row>
    <row r="70" spans="1:72" x14ac:dyDescent="0.25">
      <c r="A70" s="10" t="s">
        <v>175</v>
      </c>
      <c r="B70" s="8" t="s">
        <v>176</v>
      </c>
      <c r="C70" s="42">
        <v>134.43730921048294</v>
      </c>
      <c r="D70" s="42">
        <v>0.20704445857711412</v>
      </c>
      <c r="E70" s="42">
        <v>0</v>
      </c>
      <c r="F70" s="42">
        <v>630.58063300837284</v>
      </c>
      <c r="G70" s="42">
        <v>4538.8263766052578</v>
      </c>
      <c r="H70" s="42">
        <v>321.4500029653849</v>
      </c>
      <c r="I70" s="42">
        <v>362.31314467351473</v>
      </c>
      <c r="J70" s="42">
        <v>417.09774863180473</v>
      </c>
      <c r="K70" s="42">
        <v>767.96574354496977</v>
      </c>
      <c r="L70" s="42">
        <v>84.52760379227108</v>
      </c>
      <c r="M70" s="42">
        <v>3376.8285612782602</v>
      </c>
      <c r="N70" s="42">
        <v>18215.815281296305</v>
      </c>
      <c r="O70" s="42">
        <v>820.06544517353552</v>
      </c>
      <c r="P70" s="42">
        <v>297.74269018851805</v>
      </c>
      <c r="Q70" s="42">
        <v>397.92762674682791</v>
      </c>
      <c r="R70" s="42">
        <v>893.48781226495873</v>
      </c>
      <c r="S70" s="42">
        <v>14339.657269119922</v>
      </c>
      <c r="T70" s="42">
        <v>2013.5704738451927</v>
      </c>
      <c r="U70" s="42">
        <v>13284.009122572274</v>
      </c>
      <c r="V70" s="42">
        <v>79.225315082751223</v>
      </c>
      <c r="W70" s="42">
        <v>255.04219247574963</v>
      </c>
      <c r="X70" s="42">
        <v>8502.6109478701947</v>
      </c>
      <c r="Y70" s="42">
        <v>835.68895969896812</v>
      </c>
      <c r="Z70" s="42">
        <v>11031.555880902262</v>
      </c>
      <c r="AA70" s="42">
        <v>739.77324189634646</v>
      </c>
      <c r="AB70" s="42">
        <v>740.82817551346955</v>
      </c>
      <c r="AC70" s="42">
        <v>3775.5541556594753</v>
      </c>
      <c r="AD70" s="42">
        <v>3495.2566679794995</v>
      </c>
      <c r="AE70" s="42">
        <v>29044.573118182223</v>
      </c>
      <c r="AF70" s="42">
        <v>10012.30034029082</v>
      </c>
      <c r="AG70" s="42">
        <v>1313.4214213121231</v>
      </c>
      <c r="AH70" s="42">
        <v>3476.2829662434146</v>
      </c>
      <c r="AI70" s="42">
        <v>308.25040526442211</v>
      </c>
      <c r="AJ70" s="42">
        <v>8938.1704296265325</v>
      </c>
      <c r="AK70" s="42">
        <v>1777.5490007110268</v>
      </c>
      <c r="AL70" s="42">
        <v>1458.16070716801</v>
      </c>
      <c r="AM70" s="42">
        <v>44969.708128697748</v>
      </c>
      <c r="AN70" s="42">
        <v>2539.1274941058723</v>
      </c>
      <c r="AO70" s="42">
        <v>16374.268286925946</v>
      </c>
      <c r="AP70" s="42">
        <v>84155.715471666204</v>
      </c>
      <c r="AQ70" s="42">
        <v>33329.928517441091</v>
      </c>
      <c r="AR70" s="42">
        <v>21143.856171126114</v>
      </c>
      <c r="AS70" s="42">
        <v>21611.682220542734</v>
      </c>
      <c r="AT70" s="42">
        <v>2280.4895259339182</v>
      </c>
      <c r="AU70" s="42">
        <v>552.61040638556972</v>
      </c>
      <c r="AV70" s="42">
        <v>917.45955756978947</v>
      </c>
      <c r="AW70" s="42">
        <v>0</v>
      </c>
      <c r="AX70" s="42">
        <v>31428.948442402601</v>
      </c>
      <c r="AY70" s="42">
        <v>7993.269144375854</v>
      </c>
      <c r="AZ70" s="42">
        <v>11368.815849304003</v>
      </c>
      <c r="BA70" s="42">
        <v>0</v>
      </c>
      <c r="BB70" s="42">
        <v>3658.9155633874861</v>
      </c>
      <c r="BC70" s="42">
        <v>3803.3676338761557</v>
      </c>
      <c r="BD70" s="42">
        <v>1268.1576774432442</v>
      </c>
      <c r="BE70" s="42">
        <v>1150.5348004687842</v>
      </c>
      <c r="BF70" s="42">
        <v>747.43942923701138</v>
      </c>
      <c r="BG70" s="42">
        <v>4813.9096888953545</v>
      </c>
      <c r="BH70" s="42">
        <v>0</v>
      </c>
      <c r="BI70" s="42">
        <v>0</v>
      </c>
      <c r="BJ70" s="42">
        <v>622.82913992198371</v>
      </c>
      <c r="BK70" s="42">
        <v>0</v>
      </c>
      <c r="BL70" s="42">
        <v>295.9005741550472</v>
      </c>
      <c r="BM70" s="42">
        <v>0</v>
      </c>
      <c r="BN70" s="42">
        <v>4050.802713947453</v>
      </c>
      <c r="BO70" s="42">
        <v>544.65556513774732</v>
      </c>
      <c r="BP70" s="42">
        <v>1567.6010790182254</v>
      </c>
      <c r="BQ70" s="42">
        <v>318.43204997891115</v>
      </c>
      <c r="BR70" s="42">
        <v>265.84911628603317</v>
      </c>
      <c r="BS70" s="42">
        <v>0</v>
      </c>
      <c r="BT70" s="42">
        <f t="shared" si="0"/>
        <v>448455.02806348453</v>
      </c>
    </row>
    <row r="71" spans="1:72" x14ac:dyDescent="0.25">
      <c r="A71" s="10" t="s">
        <v>177</v>
      </c>
      <c r="B71" s="8" t="s">
        <v>178</v>
      </c>
      <c r="C71" s="42">
        <v>109596.62596062956</v>
      </c>
      <c r="D71" s="42">
        <v>20998.121684307462</v>
      </c>
      <c r="E71" s="42">
        <v>22566.950548172685</v>
      </c>
      <c r="F71" s="42">
        <v>14047.24247316573</v>
      </c>
      <c r="G71" s="42">
        <v>62434.867373278379</v>
      </c>
      <c r="H71" s="42">
        <v>7641.1048314437958</v>
      </c>
      <c r="I71" s="42">
        <v>5245.5724194561062</v>
      </c>
      <c r="J71" s="42">
        <v>5831.6956925041231</v>
      </c>
      <c r="K71" s="42">
        <v>5625.0097142627019</v>
      </c>
      <c r="L71" s="42">
        <v>1368.7664806441614</v>
      </c>
      <c r="M71" s="42">
        <v>74939.291765768809</v>
      </c>
      <c r="N71" s="42">
        <v>385757.09635740647</v>
      </c>
      <c r="O71" s="42">
        <v>25274.92571276168</v>
      </c>
      <c r="P71" s="42">
        <v>10659.851295694585</v>
      </c>
      <c r="Q71" s="42">
        <v>5084.1293845067903</v>
      </c>
      <c r="R71" s="42">
        <v>15522.43762057612</v>
      </c>
      <c r="S71" s="42">
        <v>135521.0872828541</v>
      </c>
      <c r="T71" s="42">
        <v>21682.794421774783</v>
      </c>
      <c r="U71" s="42">
        <v>245835.76056606742</v>
      </c>
      <c r="V71" s="42">
        <v>1825.260905197714</v>
      </c>
      <c r="W71" s="42">
        <v>6132.6783861752874</v>
      </c>
      <c r="X71" s="42">
        <v>108959.28746428058</v>
      </c>
      <c r="Y71" s="42">
        <v>12010.594839910886</v>
      </c>
      <c r="Z71" s="42">
        <v>84083.673080423236</v>
      </c>
      <c r="AA71" s="42">
        <v>6375.7331062634039</v>
      </c>
      <c r="AB71" s="42">
        <v>101137.32115159824</v>
      </c>
      <c r="AC71" s="42">
        <v>65131.199726991486</v>
      </c>
      <c r="AD71" s="42">
        <v>32604.029543425575</v>
      </c>
      <c r="AE71" s="42">
        <v>372163.14909022697</v>
      </c>
      <c r="AF71" s="42">
        <v>92227.436311039375</v>
      </c>
      <c r="AG71" s="42">
        <v>28080.854382250545</v>
      </c>
      <c r="AH71" s="42">
        <v>63042.213461765714</v>
      </c>
      <c r="AI71" s="42">
        <v>3300.7194689579283</v>
      </c>
      <c r="AJ71" s="42">
        <v>84727.04637207312</v>
      </c>
      <c r="AK71" s="42">
        <v>20154.002698916549</v>
      </c>
      <c r="AL71" s="42">
        <v>33177.202651185107</v>
      </c>
      <c r="AM71" s="42">
        <v>317490.79037347832</v>
      </c>
      <c r="AN71" s="42">
        <v>35179.832057072963</v>
      </c>
      <c r="AO71" s="42">
        <v>213975.83217589438</v>
      </c>
      <c r="AP71" s="42">
        <v>992623.96783265239</v>
      </c>
      <c r="AQ71" s="42">
        <v>379560.29334322648</v>
      </c>
      <c r="AR71" s="42">
        <v>142990.32131071412</v>
      </c>
      <c r="AS71" s="42">
        <v>260653.13583919473</v>
      </c>
      <c r="AT71" s="42">
        <v>63315.053925026856</v>
      </c>
      <c r="AU71" s="42">
        <v>26025.132638600619</v>
      </c>
      <c r="AV71" s="42">
        <v>220655.80686738051</v>
      </c>
      <c r="AW71" s="42">
        <v>0</v>
      </c>
      <c r="AX71" s="42">
        <v>271257.75815149338</v>
      </c>
      <c r="AY71" s="42">
        <v>148457.57316831616</v>
      </c>
      <c r="AZ71" s="42">
        <v>219793.87352638517</v>
      </c>
      <c r="BA71" s="42">
        <v>4420.3373393403017</v>
      </c>
      <c r="BB71" s="42">
        <v>29491.104349088506</v>
      </c>
      <c r="BC71" s="42">
        <v>39438.937413203144</v>
      </c>
      <c r="BD71" s="42">
        <v>54136.335789531709</v>
      </c>
      <c r="BE71" s="42">
        <v>52685.855501753547</v>
      </c>
      <c r="BF71" s="42">
        <v>12734.815044089501</v>
      </c>
      <c r="BG71" s="42">
        <v>65176.069243344929</v>
      </c>
      <c r="BH71" s="42">
        <v>2162.6059293802427</v>
      </c>
      <c r="BI71" s="42">
        <v>110989.65128355102</v>
      </c>
      <c r="BJ71" s="42">
        <v>4409.9812709814078</v>
      </c>
      <c r="BK71" s="42">
        <v>71103.26334978058</v>
      </c>
      <c r="BL71" s="42">
        <v>92656.870530884582</v>
      </c>
      <c r="BM71" s="42">
        <v>-2810.2401524538436</v>
      </c>
      <c r="BN71" s="42">
        <v>26870.319476262503</v>
      </c>
      <c r="BO71" s="42">
        <v>12045.295291584931</v>
      </c>
      <c r="BP71" s="42">
        <v>19980.699626532227</v>
      </c>
      <c r="BQ71" s="42">
        <v>18380.311875551866</v>
      </c>
      <c r="BR71" s="42">
        <v>24573.931557401309</v>
      </c>
      <c r="BS71" s="42">
        <v>0</v>
      </c>
      <c r="BT71" s="42">
        <f t="shared" ref="BT71:BT134" si="1">SUM(C71:BS71)</f>
        <v>6221191.2501552012</v>
      </c>
    </row>
    <row r="72" spans="1:72" x14ac:dyDescent="0.25">
      <c r="A72" s="10" t="s">
        <v>179</v>
      </c>
      <c r="B72" s="8" t="s">
        <v>180</v>
      </c>
      <c r="C72" s="42">
        <v>45.588359768110408</v>
      </c>
      <c r="D72" s="42">
        <v>5.1178389778896369E-2</v>
      </c>
      <c r="E72" s="42">
        <v>0</v>
      </c>
      <c r="F72" s="42">
        <v>67.289660136550111</v>
      </c>
      <c r="G72" s="42">
        <v>436.56570244506133</v>
      </c>
      <c r="H72" s="42">
        <v>35.686376658193844</v>
      </c>
      <c r="I72" s="42">
        <v>34.24123031549189</v>
      </c>
      <c r="J72" s="42">
        <v>37.475570641981072</v>
      </c>
      <c r="K72" s="42">
        <v>62.32604169559017</v>
      </c>
      <c r="L72" s="42">
        <v>7.4385144879407079</v>
      </c>
      <c r="M72" s="42">
        <v>566.42801701757571</v>
      </c>
      <c r="N72" s="42">
        <v>2857.2099697088361</v>
      </c>
      <c r="O72" s="42">
        <v>104.92534537329915</v>
      </c>
      <c r="P72" s="42">
        <v>29.913012910839999</v>
      </c>
      <c r="Q72" s="42">
        <v>36.974204132250769</v>
      </c>
      <c r="R72" s="42">
        <v>85.861652191001454</v>
      </c>
      <c r="S72" s="42">
        <v>1539.9635948814121</v>
      </c>
      <c r="T72" s="42">
        <v>193.16156700997189</v>
      </c>
      <c r="U72" s="42">
        <v>1602.8869353501827</v>
      </c>
      <c r="V72" s="42">
        <v>7.9637598145831605</v>
      </c>
      <c r="W72" s="42">
        <v>35.931536403170909</v>
      </c>
      <c r="X72" s="42">
        <v>1014.0455173957703</v>
      </c>
      <c r="Y72" s="42">
        <v>68.051928195175861</v>
      </c>
      <c r="Z72" s="42">
        <v>917.78645985169976</v>
      </c>
      <c r="AA72" s="42">
        <v>61.098550571732545</v>
      </c>
      <c r="AB72" s="42">
        <v>76.05065660007682</v>
      </c>
      <c r="AC72" s="42">
        <v>321.21551616519685</v>
      </c>
      <c r="AD72" s="42">
        <v>291.64485482107949</v>
      </c>
      <c r="AE72" s="42">
        <v>2557.1612344830523</v>
      </c>
      <c r="AF72" s="42">
        <v>828.12200533786813</v>
      </c>
      <c r="AG72" s="42">
        <v>106.90340175293314</v>
      </c>
      <c r="AH72" s="42">
        <v>283.05531817819491</v>
      </c>
      <c r="AI72" s="42">
        <v>25.016776819378979</v>
      </c>
      <c r="AJ72" s="42">
        <v>726.04906175972349</v>
      </c>
      <c r="AK72" s="42">
        <v>147.85992574312525</v>
      </c>
      <c r="AL72" s="42">
        <v>120.81717575555334</v>
      </c>
      <c r="AM72" s="42">
        <v>3749.8827617544725</v>
      </c>
      <c r="AN72" s="42">
        <v>3696560.3261141623</v>
      </c>
      <c r="AO72" s="42">
        <v>1335.7489038983404</v>
      </c>
      <c r="AP72" s="42">
        <v>6956.3215909736746</v>
      </c>
      <c r="AQ72" s="42">
        <v>2772.0063091875377</v>
      </c>
      <c r="AR72" s="42">
        <v>1730.7379014762689</v>
      </c>
      <c r="AS72" s="42">
        <v>1763.1993341265338</v>
      </c>
      <c r="AT72" s="42">
        <v>185.91674851550471</v>
      </c>
      <c r="AU72" s="42">
        <v>48.314380895976562</v>
      </c>
      <c r="AV72" s="42">
        <v>74.458559017436201</v>
      </c>
      <c r="AW72" s="42">
        <v>0</v>
      </c>
      <c r="AX72" s="42">
        <v>2727.4131632601416</v>
      </c>
      <c r="AY72" s="42">
        <v>736.55690855570015</v>
      </c>
      <c r="AZ72" s="42">
        <v>2175.812034972545</v>
      </c>
      <c r="BA72" s="42">
        <v>0</v>
      </c>
      <c r="BB72" s="42">
        <v>296.94778169617484</v>
      </c>
      <c r="BC72" s="42">
        <v>317.69295819819558</v>
      </c>
      <c r="BD72" s="42">
        <v>108.65166038153363</v>
      </c>
      <c r="BE72" s="42">
        <v>93.440542330787224</v>
      </c>
      <c r="BF72" s="42">
        <v>60.660181034267993</v>
      </c>
      <c r="BG72" s="42">
        <v>397.32330870947709</v>
      </c>
      <c r="BH72" s="42">
        <v>0</v>
      </c>
      <c r="BI72" s="42">
        <v>0</v>
      </c>
      <c r="BJ72" s="42">
        <v>50.547143893187247</v>
      </c>
      <c r="BK72" s="42">
        <v>0</v>
      </c>
      <c r="BL72" s="42">
        <v>23.996834316819893</v>
      </c>
      <c r="BM72" s="42">
        <v>0</v>
      </c>
      <c r="BN72" s="42">
        <v>341.63990600246393</v>
      </c>
      <c r="BO72" s="42">
        <v>44.383408658732641</v>
      </c>
      <c r="BP72" s="42">
        <v>151.46690698409577</v>
      </c>
      <c r="BQ72" s="42">
        <v>25.84309181889402</v>
      </c>
      <c r="BR72" s="42">
        <v>21.575601835954618</v>
      </c>
      <c r="BS72" s="42">
        <v>0</v>
      </c>
      <c r="BT72" s="42">
        <f t="shared" si="1"/>
        <v>3738083.6246494185</v>
      </c>
    </row>
    <row r="73" spans="1:72" x14ac:dyDescent="0.25">
      <c r="A73" s="10" t="s">
        <v>181</v>
      </c>
      <c r="B73" s="8" t="s">
        <v>182</v>
      </c>
      <c r="C73" s="42">
        <v>34.328288237625777</v>
      </c>
      <c r="D73" s="42">
        <v>3.7335574938541359E-2</v>
      </c>
      <c r="E73" s="42">
        <v>0</v>
      </c>
      <c r="F73" s="42">
        <v>197.3908676577729</v>
      </c>
      <c r="G73" s="42">
        <v>1429.6085546545376</v>
      </c>
      <c r="H73" s="42">
        <v>100.35166074460524</v>
      </c>
      <c r="I73" s="42">
        <v>114.36527525854041</v>
      </c>
      <c r="J73" s="42">
        <v>132.25757280432128</v>
      </c>
      <c r="K73" s="42">
        <v>244.99855395134867</v>
      </c>
      <c r="L73" s="42">
        <v>26.798534346105797</v>
      </c>
      <c r="M73" s="42">
        <v>979.97843569947509</v>
      </c>
      <c r="N73" s="42">
        <v>5330.0524366538657</v>
      </c>
      <c r="O73" s="42">
        <v>252.82934145363845</v>
      </c>
      <c r="P73" s="42">
        <v>93.68879669289575</v>
      </c>
      <c r="Q73" s="42">
        <v>125.62682394198907</v>
      </c>
      <c r="R73" s="42">
        <v>281.7731097376124</v>
      </c>
      <c r="S73" s="42">
        <v>4456.3063187732041</v>
      </c>
      <c r="T73" s="42">
        <v>628.95874824061013</v>
      </c>
      <c r="U73" s="42">
        <v>4106.3314717425819</v>
      </c>
      <c r="V73" s="42">
        <v>24.760267402905601</v>
      </c>
      <c r="W73" s="42">
        <v>77.928516789321293</v>
      </c>
      <c r="X73" s="42">
        <v>2618.8045159153394</v>
      </c>
      <c r="Y73" s="42">
        <v>266.55723760145992</v>
      </c>
      <c r="Z73" s="42">
        <v>3512.7447124813652</v>
      </c>
      <c r="AA73" s="42">
        <v>235.70486671763706</v>
      </c>
      <c r="AB73" s="42">
        <v>233.03245032081307</v>
      </c>
      <c r="AC73" s="42">
        <v>1200.9222001982714</v>
      </c>
      <c r="AD73" s="42">
        <v>1112.8447655431694</v>
      </c>
      <c r="AE73" s="42">
        <v>9213.9637239578369</v>
      </c>
      <c r="AF73" s="42">
        <v>3190.5330604689984</v>
      </c>
      <c r="AG73" s="42">
        <v>418.92157162456562</v>
      </c>
      <c r="AH73" s="42">
        <v>1108.7398995905166</v>
      </c>
      <c r="AI73" s="42">
        <v>98.338896206609689</v>
      </c>
      <c r="AJ73" s="42">
        <v>2851.2376394549169</v>
      </c>
      <c r="AK73" s="42">
        <v>566.34218843055658</v>
      </c>
      <c r="AL73" s="42">
        <v>464.23536770778264</v>
      </c>
      <c r="AM73" s="42">
        <v>14318.844077702874</v>
      </c>
      <c r="AN73" s="42">
        <v>809.50346028153751</v>
      </c>
      <c r="AO73" s="42">
        <v>5221.8130529886057</v>
      </c>
      <c r="AP73" s="42">
        <v>26816.006736121421</v>
      </c>
      <c r="AQ73" s="42">
        <v>10618.210228788377</v>
      </c>
      <c r="AR73" s="42">
        <v>6741.7544730797363</v>
      </c>
      <c r="AS73" s="42">
        <v>6891.5823807161996</v>
      </c>
      <c r="AT73" s="42">
        <v>727.35653066743509</v>
      </c>
      <c r="AU73" s="42">
        <v>175.59253656730644</v>
      </c>
      <c r="AV73" s="42">
        <v>292.69048366124201</v>
      </c>
      <c r="AW73" s="42">
        <v>0</v>
      </c>
      <c r="AX73" s="42">
        <v>9982.126552559399</v>
      </c>
      <c r="AY73" s="42">
        <v>2525.7363070382353</v>
      </c>
      <c r="AZ73" s="42">
        <v>3183.9842743858362</v>
      </c>
      <c r="BA73" s="42">
        <v>0</v>
      </c>
      <c r="BB73" s="42">
        <v>1167.2773552659464</v>
      </c>
      <c r="BC73" s="42">
        <v>1209.5169475759749</v>
      </c>
      <c r="BD73" s="42">
        <v>403.35586416817483</v>
      </c>
      <c r="BE73" s="42">
        <v>367.03336486767807</v>
      </c>
      <c r="BF73" s="42">
        <v>238.45019243174895</v>
      </c>
      <c r="BG73" s="42">
        <v>1534.1006360950048</v>
      </c>
      <c r="BH73" s="42">
        <v>0</v>
      </c>
      <c r="BI73" s="42">
        <v>0</v>
      </c>
      <c r="BJ73" s="42">
        <v>198.69667354597684</v>
      </c>
      <c r="BK73" s="42">
        <v>0</v>
      </c>
      <c r="BL73" s="42">
        <v>94.29640588223586</v>
      </c>
      <c r="BM73" s="42">
        <v>0</v>
      </c>
      <c r="BN73" s="42">
        <v>1289.4819849704095</v>
      </c>
      <c r="BO73" s="42">
        <v>173.72090083147094</v>
      </c>
      <c r="BP73" s="42">
        <v>495.18461973604133</v>
      </c>
      <c r="BQ73" s="42">
        <v>101.58707264268551</v>
      </c>
      <c r="BR73" s="42">
        <v>84.811919811248842</v>
      </c>
      <c r="BS73" s="42">
        <v>0</v>
      </c>
      <c r="BT73" s="42">
        <f t="shared" si="1"/>
        <v>141394.00903896053</v>
      </c>
    </row>
    <row r="74" spans="1:72" x14ac:dyDescent="0.25">
      <c r="A74" s="10" t="s">
        <v>183</v>
      </c>
      <c r="B74" s="8" t="s">
        <v>33</v>
      </c>
      <c r="C74" s="42">
        <v>14583.64831884114</v>
      </c>
      <c r="D74" s="42">
        <v>2817.0529769292912</v>
      </c>
      <c r="E74" s="42">
        <v>3045.9311548971782</v>
      </c>
      <c r="F74" s="42">
        <v>2800.3284357822281</v>
      </c>
      <c r="G74" s="42">
        <v>15621.744870371896</v>
      </c>
      <c r="H74" s="42">
        <v>1490.4466973372782</v>
      </c>
      <c r="I74" s="42">
        <v>1285.7286367343934</v>
      </c>
      <c r="J74" s="42">
        <v>1487.5731747857947</v>
      </c>
      <c r="K74" s="42">
        <v>2120.4229181007736</v>
      </c>
      <c r="L74" s="42">
        <v>327.64911666472193</v>
      </c>
      <c r="M74" s="42">
        <v>11741.757152749384</v>
      </c>
      <c r="N74" s="42">
        <v>63278.693136717833</v>
      </c>
      <c r="O74" s="42">
        <v>4358.1449305202195</v>
      </c>
      <c r="P74" s="42">
        <v>1912.2705769872487</v>
      </c>
      <c r="Q74" s="42">
        <v>1329.7940970135098</v>
      </c>
      <c r="R74" s="42">
        <v>3521.5269184561421</v>
      </c>
      <c r="S74" s="42">
        <v>38171.414730336881</v>
      </c>
      <c r="T74" s="42">
        <v>5966.4686845271572</v>
      </c>
      <c r="U74" s="42">
        <v>50262.019497896727</v>
      </c>
      <c r="V74" s="42">
        <v>366.01255663958705</v>
      </c>
      <c r="W74" s="42">
        <v>1097.6318621257924</v>
      </c>
      <c r="X74" s="42">
        <v>25266.645063062326</v>
      </c>
      <c r="Y74" s="42">
        <v>3114.7700683625458</v>
      </c>
      <c r="Z74" s="42">
        <v>30600.307167940064</v>
      </c>
      <c r="AA74" s="42">
        <v>2156.8060242410415</v>
      </c>
      <c r="AB74" s="42">
        <v>15060.294833480775</v>
      </c>
      <c r="AC74" s="42">
        <v>15443.356991185294</v>
      </c>
      <c r="AD74" s="42">
        <v>10230.356280824353</v>
      </c>
      <c r="AE74" s="42">
        <v>98213.042882272814</v>
      </c>
      <c r="AF74" s="42">
        <v>29711.57161458008</v>
      </c>
      <c r="AG74" s="42">
        <v>5833.8589223216368</v>
      </c>
      <c r="AH74" s="42">
        <v>14139.399743124175</v>
      </c>
      <c r="AI74" s="42">
        <v>986.3019185106325</v>
      </c>
      <c r="AJ74" s="42">
        <v>27068.62424437526</v>
      </c>
      <c r="AK74" s="42">
        <v>5317.2433643452396</v>
      </c>
      <c r="AL74" s="42">
        <v>6996.0037275701661</v>
      </c>
      <c r="AM74" s="42">
        <v>121091.4431783864</v>
      </c>
      <c r="AN74" s="42">
        <v>9237.5386382819597</v>
      </c>
      <c r="AO74" s="42">
        <v>57281.120754662894</v>
      </c>
      <c r="AP74" s="42">
        <v>278797.83196794474</v>
      </c>
      <c r="AQ74" s="42">
        <v>109533.75526096912</v>
      </c>
      <c r="AR74" s="42">
        <v>56460.66683427932</v>
      </c>
      <c r="AS74" s="42">
        <v>72441.216932398893</v>
      </c>
      <c r="AT74" s="42">
        <v>12605.470329849346</v>
      </c>
      <c r="AU74" s="42">
        <v>4295.5978339227968</v>
      </c>
      <c r="AV74" s="42">
        <v>30295.182979240206</v>
      </c>
      <c r="AW74" s="42">
        <v>0</v>
      </c>
      <c r="AX74" s="42">
        <v>89525.076608696632</v>
      </c>
      <c r="AY74" s="42">
        <v>32325.271724962357</v>
      </c>
      <c r="AZ74" s="42">
        <v>30153.688096291764</v>
      </c>
      <c r="BA74" s="42">
        <v>519.0886457436327</v>
      </c>
      <c r="BB74" s="42">
        <v>10413.333133521252</v>
      </c>
      <c r="BC74" s="42">
        <v>11810.825344681843</v>
      </c>
      <c r="BD74" s="42">
        <v>9408.0150118782385</v>
      </c>
      <c r="BE74" s="42">
        <v>8892.0325211115887</v>
      </c>
      <c r="BF74" s="42">
        <v>3030.1957556916323</v>
      </c>
      <c r="BG74" s="42">
        <v>17062.279908934459</v>
      </c>
      <c r="BH74" s="42">
        <v>274.81036307451569</v>
      </c>
      <c r="BI74" s="42">
        <v>14679.409190712091</v>
      </c>
      <c r="BJ74" s="42">
        <v>1693.4101131349441</v>
      </c>
      <c r="BK74" s="42">
        <v>8763.2892237113174</v>
      </c>
      <c r="BL74" s="42">
        <v>12820.47441585836</v>
      </c>
      <c r="BM74" s="42">
        <v>-513.7683491372112</v>
      </c>
      <c r="BN74" s="42">
        <v>10639.655471782036</v>
      </c>
      <c r="BO74" s="42">
        <v>2586.3737934296882</v>
      </c>
      <c r="BP74" s="42">
        <v>5158.7191886877454</v>
      </c>
      <c r="BQ74" s="42">
        <v>3035.9628743264266</v>
      </c>
      <c r="BR74" s="42">
        <v>3835.4945716679513</v>
      </c>
      <c r="BS74" s="42">
        <v>0</v>
      </c>
      <c r="BT74" s="42">
        <f t="shared" si="1"/>
        <v>1545878.3056093086</v>
      </c>
    </row>
    <row r="75" spans="1:72" x14ac:dyDescent="0.25">
      <c r="A75" s="10" t="s">
        <v>184</v>
      </c>
      <c r="B75" s="8" t="s">
        <v>185</v>
      </c>
      <c r="C75" s="42">
        <v>222806.89383505017</v>
      </c>
      <c r="D75" s="42">
        <v>44019.553164297344</v>
      </c>
      <c r="E75" s="42">
        <v>46829.2506656802</v>
      </c>
      <c r="F75" s="42">
        <v>26777.429842063866</v>
      </c>
      <c r="G75" s="42">
        <v>106389.77111237138</v>
      </c>
      <c r="H75" s="42">
        <v>13052.594273147464</v>
      </c>
      <c r="I75" s="42">
        <v>9341.2391572624638</v>
      </c>
      <c r="J75" s="42">
        <v>10339.90034842258</v>
      </c>
      <c r="K75" s="42">
        <v>10418.04620597521</v>
      </c>
      <c r="L75" s="42">
        <v>2469.648281803115</v>
      </c>
      <c r="M75" s="42">
        <v>99059.783501283615</v>
      </c>
      <c r="N75" s="42">
        <v>518011.06273090723</v>
      </c>
      <c r="O75" s="42">
        <v>44940.715706807794</v>
      </c>
      <c r="P75" s="42">
        <v>18892.96262389384</v>
      </c>
      <c r="Q75" s="42">
        <v>8835.350397695358</v>
      </c>
      <c r="R75" s="42">
        <v>27148.982653765521</v>
      </c>
      <c r="S75" s="42">
        <v>204960.07677269808</v>
      </c>
      <c r="T75" s="42">
        <v>34839.248741535419</v>
      </c>
      <c r="U75" s="42">
        <v>383975.14559424593</v>
      </c>
      <c r="V75" s="42">
        <v>3128.1670747953654</v>
      </c>
      <c r="W75" s="42">
        <v>9816.3104737098038</v>
      </c>
      <c r="X75" s="42">
        <v>163871.82914630685</v>
      </c>
      <c r="Y75" s="42">
        <v>21901.50353652169</v>
      </c>
      <c r="Z75" s="42">
        <v>155866.23361576226</v>
      </c>
      <c r="AA75" s="42">
        <v>12196.036963411208</v>
      </c>
      <c r="AB75" s="42">
        <v>176897.38114007638</v>
      </c>
      <c r="AC75" s="42">
        <v>111592.9645395293</v>
      </c>
      <c r="AD75" s="42">
        <v>73676.301178506095</v>
      </c>
      <c r="AE75" s="42">
        <v>774767.81087953958</v>
      </c>
      <c r="AF75" s="42">
        <v>193646.40603839487</v>
      </c>
      <c r="AG75" s="42">
        <v>71014.299433472217</v>
      </c>
      <c r="AH75" s="42">
        <v>153957.06865711987</v>
      </c>
      <c r="AI75" s="42">
        <v>6900.0915560956491</v>
      </c>
      <c r="AJ75" s="42">
        <v>180831.86036797342</v>
      </c>
      <c r="AK75" s="42">
        <v>59821.618446456618</v>
      </c>
      <c r="AL75" s="42">
        <v>73055.872527976651</v>
      </c>
      <c r="AM75" s="42">
        <v>583667.28605512553</v>
      </c>
      <c r="AN75" s="42">
        <v>63157.428517806322</v>
      </c>
      <c r="AO75" s="42">
        <v>420044.16444422019</v>
      </c>
      <c r="AP75" s="42">
        <v>1919082.9722926796</v>
      </c>
      <c r="AQ75" s="42">
        <v>780649.31468513701</v>
      </c>
      <c r="AR75" s="42">
        <v>273464.06598495634</v>
      </c>
      <c r="AS75" s="42">
        <v>542570.45192863874</v>
      </c>
      <c r="AT75" s="42">
        <v>138392.6539417232</v>
      </c>
      <c r="AU75" s="42">
        <v>63328.300044550175</v>
      </c>
      <c r="AV75" s="42">
        <v>497182.92420957121</v>
      </c>
      <c r="AW75" s="42">
        <v>0</v>
      </c>
      <c r="AX75" s="42">
        <v>530654.99960290035</v>
      </c>
      <c r="AY75" s="42">
        <v>336809.27745463466</v>
      </c>
      <c r="AZ75" s="42">
        <v>244157.83936424507</v>
      </c>
      <c r="BA75" s="42">
        <v>12982.254936996595</v>
      </c>
      <c r="BB75" s="42">
        <v>59639.674346600252</v>
      </c>
      <c r="BC75" s="42">
        <v>81781.391952611855</v>
      </c>
      <c r="BD75" s="42">
        <v>122625.56122887821</v>
      </c>
      <c r="BE75" s="42">
        <v>127115.8793230797</v>
      </c>
      <c r="BF75" s="42">
        <v>28328.906512165842</v>
      </c>
      <c r="BG75" s="42">
        <v>142228.58764510468</v>
      </c>
      <c r="BH75" s="42">
        <v>5557.2493248017618</v>
      </c>
      <c r="BI75" s="42">
        <v>240814.10825518303</v>
      </c>
      <c r="BJ75" s="42">
        <v>8474.4750481521532</v>
      </c>
      <c r="BK75" s="42">
        <v>209605.87161979661</v>
      </c>
      <c r="BL75" s="42">
        <v>198786.9607690071</v>
      </c>
      <c r="BM75" s="42">
        <v>1827.9787600382015</v>
      </c>
      <c r="BN75" s="42">
        <v>48851.556213406082</v>
      </c>
      <c r="BO75" s="42">
        <v>24284.198771633895</v>
      </c>
      <c r="BP75" s="42">
        <v>38898.303293858051</v>
      </c>
      <c r="BQ75" s="42">
        <v>37933.097194343471</v>
      </c>
      <c r="BR75" s="42">
        <v>47833.189765015799</v>
      </c>
      <c r="BS75" s="42">
        <v>0</v>
      </c>
      <c r="BT75" s="42">
        <f t="shared" si="1"/>
        <v>11906780.334671414</v>
      </c>
    </row>
    <row r="76" spans="1:72" x14ac:dyDescent="0.25">
      <c r="A76" s="10" t="s">
        <v>186</v>
      </c>
      <c r="B76" s="8" t="s">
        <v>187</v>
      </c>
      <c r="C76" s="42">
        <v>19618.140942958391</v>
      </c>
      <c r="D76" s="42">
        <v>3591.6984439212874</v>
      </c>
      <c r="E76" s="42">
        <v>3892.2594021819682</v>
      </c>
      <c r="F76" s="42">
        <v>3272.5361882793795</v>
      </c>
      <c r="G76" s="42">
        <v>15487.609479908666</v>
      </c>
      <c r="H76" s="42">
        <v>1670.1278069170162</v>
      </c>
      <c r="I76" s="42">
        <v>1259.4052842172905</v>
      </c>
      <c r="J76" s="42">
        <v>1386.4553423325888</v>
      </c>
      <c r="K76" s="42">
        <v>1650.3213568506005</v>
      </c>
      <c r="L76" s="42">
        <v>306.1504617378539</v>
      </c>
      <c r="M76" s="42">
        <v>20405.683468238247</v>
      </c>
      <c r="N76" s="42">
        <v>103266.35670145618</v>
      </c>
      <c r="O76" s="42">
        <v>5426.760263075188</v>
      </c>
      <c r="P76" s="42">
        <v>2057.3154255786676</v>
      </c>
      <c r="Q76" s="42">
        <v>1269.3631596763162</v>
      </c>
      <c r="R76" s="42">
        <v>3536.1868009856862</v>
      </c>
      <c r="S76" s="42">
        <v>42679.485457300252</v>
      </c>
      <c r="T76" s="42">
        <v>5908.0170619802848</v>
      </c>
      <c r="U76" s="42">
        <v>60547.373142516633</v>
      </c>
      <c r="V76" s="42">
        <v>398.21944838993551</v>
      </c>
      <c r="W76" s="42">
        <v>1527.7137422318194</v>
      </c>
      <c r="X76" s="42">
        <v>31609.374043551015</v>
      </c>
      <c r="Y76" s="42">
        <v>2707.7293310296195</v>
      </c>
      <c r="Z76" s="42">
        <v>24947.858818747642</v>
      </c>
      <c r="AA76" s="42">
        <v>1793.5218430058469</v>
      </c>
      <c r="AB76" s="42">
        <v>16098.164126927817</v>
      </c>
      <c r="AC76" s="42">
        <v>13703.136267226637</v>
      </c>
      <c r="AD76" s="42">
        <v>9101.562652927043</v>
      </c>
      <c r="AE76" s="42">
        <v>97516.210583508087</v>
      </c>
      <c r="AF76" s="42">
        <v>26571.818478256475</v>
      </c>
      <c r="AG76" s="42">
        <v>6254.4766987541843</v>
      </c>
      <c r="AH76" s="42">
        <v>14605.655914435269</v>
      </c>
      <c r="AI76" s="42">
        <v>865.92937467289653</v>
      </c>
      <c r="AJ76" s="42">
        <v>23417.293222994529</v>
      </c>
      <c r="AK76" s="42">
        <v>5188.2710773672052</v>
      </c>
      <c r="AL76" s="42">
        <v>7966.1457035186686</v>
      </c>
      <c r="AM76" s="42">
        <v>97200.156939879249</v>
      </c>
      <c r="AN76" s="42">
        <v>7830.2680311000213</v>
      </c>
      <c r="AO76" s="42">
        <v>52360.739354518497</v>
      </c>
      <c r="AP76" s="42">
        <v>237896.56955250891</v>
      </c>
      <c r="AQ76" s="42">
        <v>100272.82557650683</v>
      </c>
      <c r="AR76" s="42">
        <v>44474.423587239377</v>
      </c>
      <c r="AS76" s="42">
        <v>64408.444417197803</v>
      </c>
      <c r="AT76" s="42">
        <v>13796.242874746898</v>
      </c>
      <c r="AU76" s="42">
        <v>5449.7845424974657</v>
      </c>
      <c r="AV76" s="42">
        <v>37680.24434359985</v>
      </c>
      <c r="AW76" s="42">
        <v>0</v>
      </c>
      <c r="AX76" s="42">
        <v>80056.271166872073</v>
      </c>
      <c r="AY76" s="42">
        <v>36971.904020108763</v>
      </c>
      <c r="AZ76" s="42">
        <v>69578.777484692837</v>
      </c>
      <c r="BA76" s="42">
        <v>846.4331510894873</v>
      </c>
      <c r="BB76" s="42">
        <v>8571.8110879839496</v>
      </c>
      <c r="BC76" s="42">
        <v>10705.897020358243</v>
      </c>
      <c r="BD76" s="42">
        <v>11348.600443233921</v>
      </c>
      <c r="BE76" s="42">
        <v>10973.125317127287</v>
      </c>
      <c r="BF76" s="42">
        <v>3045.0726658225813</v>
      </c>
      <c r="BG76" s="42">
        <v>16517.736485116504</v>
      </c>
      <c r="BH76" s="42">
        <v>395.77478753792718</v>
      </c>
      <c r="BI76" s="42">
        <v>18931.05560715984</v>
      </c>
      <c r="BJ76" s="42">
        <v>1322.5210458277268</v>
      </c>
      <c r="BK76" s="42">
        <v>15209.594030228594</v>
      </c>
      <c r="BL76" s="42">
        <v>15794.927852659104</v>
      </c>
      <c r="BM76" s="42">
        <v>-224.09162273288121</v>
      </c>
      <c r="BN76" s="42">
        <v>8545.3166183838002</v>
      </c>
      <c r="BO76" s="42">
        <v>2516.5965109701028</v>
      </c>
      <c r="BP76" s="42">
        <v>5328.9484433520856</v>
      </c>
      <c r="BQ76" s="42">
        <v>3373.4819962369647</v>
      </c>
      <c r="BR76" s="42">
        <v>4265.0830182593527</v>
      </c>
      <c r="BS76" s="42">
        <v>0</v>
      </c>
      <c r="BT76" s="42">
        <f t="shared" si="1"/>
        <v>1566948.8638677406</v>
      </c>
    </row>
    <row r="77" spans="1:72" x14ac:dyDescent="0.25">
      <c r="A77" s="10" t="s">
        <v>188</v>
      </c>
      <c r="B77" s="8" t="s">
        <v>189</v>
      </c>
      <c r="C77" s="42">
        <v>1528.0523302338602</v>
      </c>
      <c r="D77" s="42">
        <v>2.5438985848198894</v>
      </c>
      <c r="E77" s="42">
        <v>0</v>
      </c>
      <c r="F77" s="42">
        <v>3233.4336485438362</v>
      </c>
      <c r="G77" s="42">
        <v>22096.535106601368</v>
      </c>
      <c r="H77" s="42">
        <v>1682.9807517223039</v>
      </c>
      <c r="I77" s="42">
        <v>1744.2401493114739</v>
      </c>
      <c r="J77" s="42">
        <v>1951.7649765302258</v>
      </c>
      <c r="K77" s="42">
        <v>3420.4123270582518</v>
      </c>
      <c r="L77" s="42">
        <v>392.83829219362389</v>
      </c>
      <c r="M77" s="42">
        <v>23745.245489308301</v>
      </c>
      <c r="N77" s="42">
        <v>122958.05943076976</v>
      </c>
      <c r="O77" s="42">
        <v>4657.1065785983765</v>
      </c>
      <c r="P77" s="42">
        <v>1475.9662066170185</v>
      </c>
      <c r="Q77" s="42">
        <v>1903.4622443881774</v>
      </c>
      <c r="R77" s="42">
        <v>4336.3067859866487</v>
      </c>
      <c r="S77" s="42">
        <v>74831.29075806211</v>
      </c>
      <c r="T77" s="42">
        <v>9975.5909464583565</v>
      </c>
      <c r="U77" s="42">
        <v>73298.473699484559</v>
      </c>
      <c r="V77" s="42">
        <v>398.66769974370362</v>
      </c>
      <c r="W77" s="42">
        <v>1532.8939723600065</v>
      </c>
      <c r="X77" s="42">
        <v>47027.725919243523</v>
      </c>
      <c r="Y77" s="42">
        <v>3727.8455875378927</v>
      </c>
      <c r="Z77" s="42">
        <v>49771.141178150116</v>
      </c>
      <c r="AA77" s="42">
        <v>3324.5773103565052</v>
      </c>
      <c r="AB77" s="42">
        <v>3704.7797599866149</v>
      </c>
      <c r="AC77" s="42">
        <v>17209.385546421498</v>
      </c>
      <c r="AD77" s="42">
        <v>15789.936777614583</v>
      </c>
      <c r="AE77" s="42">
        <v>134807.85702081659</v>
      </c>
      <c r="AF77" s="42">
        <v>45002.49039888836</v>
      </c>
      <c r="AG77" s="42">
        <v>5858.5549244414906</v>
      </c>
      <c r="AH77" s="42">
        <v>15509.313686919375</v>
      </c>
      <c r="AI77" s="42">
        <v>1372.9043187788911</v>
      </c>
      <c r="AJ77" s="42">
        <v>39829.633902190821</v>
      </c>
      <c r="AK77" s="42">
        <v>8008.1330294648378</v>
      </c>
      <c r="AL77" s="42">
        <v>6572.5795463236736</v>
      </c>
      <c r="AM77" s="42">
        <v>203071.40860107326</v>
      </c>
      <c r="AN77" s="42">
        <v>11375.560304073331</v>
      </c>
      <c r="AO77" s="42">
        <v>73121.418262712701</v>
      </c>
      <c r="AP77" s="42">
        <v>378219.48621452553</v>
      </c>
      <c r="AQ77" s="42">
        <v>150182.63713390636</v>
      </c>
      <c r="AR77" s="42">
        <v>94566.386998686925</v>
      </c>
      <c r="AS77" s="42">
        <v>96529.424995154041</v>
      </c>
      <c r="AT77" s="42">
        <v>10178.221737052623</v>
      </c>
      <c r="AU77" s="42">
        <v>2548.8385534581885</v>
      </c>
      <c r="AV77" s="42">
        <v>4086.2369274487837</v>
      </c>
      <c r="AW77" s="42">
        <v>0</v>
      </c>
      <c r="AX77" s="42">
        <v>144743.62293161204</v>
      </c>
      <c r="AY77" s="42">
        <v>38045.46276148413</v>
      </c>
      <c r="AZ77" s="42">
        <v>88842.643031092142</v>
      </c>
      <c r="BA77" s="42">
        <v>0</v>
      </c>
      <c r="BB77" s="42">
        <v>16296.299674652097</v>
      </c>
      <c r="BC77" s="42">
        <v>17237.424151353225</v>
      </c>
      <c r="BD77" s="42">
        <v>5794.8772165955879</v>
      </c>
      <c r="BE77" s="42">
        <v>5125.9950240341032</v>
      </c>
      <c r="BF77" s="42">
        <v>3328.9909855750666</v>
      </c>
      <c r="BG77" s="42">
        <v>21618.650662922981</v>
      </c>
      <c r="BH77" s="42">
        <v>0</v>
      </c>
      <c r="BI77" s="42">
        <v>0</v>
      </c>
      <c r="BJ77" s="42">
        <v>2773.9941341738977</v>
      </c>
      <c r="BK77" s="42">
        <v>0</v>
      </c>
      <c r="BL77" s="42">
        <v>1321.1309457173195</v>
      </c>
      <c r="BM77" s="42">
        <v>0</v>
      </c>
      <c r="BN77" s="42">
        <v>18374.428715065114</v>
      </c>
      <c r="BO77" s="42">
        <v>2430.3844237947828</v>
      </c>
      <c r="BP77" s="42">
        <v>7594.5588425205906</v>
      </c>
      <c r="BQ77" s="42">
        <v>1418.2519444821025</v>
      </c>
      <c r="BR77" s="42">
        <v>1184.0548906320375</v>
      </c>
      <c r="BS77" s="42">
        <v>0</v>
      </c>
      <c r="BT77" s="42">
        <f t="shared" si="1"/>
        <v>2152693.1142634908</v>
      </c>
    </row>
    <row r="78" spans="1:72" x14ac:dyDescent="0.25">
      <c r="A78" s="10" t="s">
        <v>190</v>
      </c>
      <c r="B78" s="8" t="s">
        <v>191</v>
      </c>
      <c r="C78" s="42">
        <v>90.590774058304632</v>
      </c>
      <c r="D78" s="42">
        <v>0.26311752752855766</v>
      </c>
      <c r="E78" s="42">
        <v>0</v>
      </c>
      <c r="F78" s="42">
        <v>483.73287473628409</v>
      </c>
      <c r="G78" s="42">
        <v>3518.4159113175519</v>
      </c>
      <c r="H78" s="42">
        <v>245.62599381105611</v>
      </c>
      <c r="I78" s="42">
        <v>280.5557779207453</v>
      </c>
      <c r="J78" s="42">
        <v>323.08788379423839</v>
      </c>
      <c r="K78" s="42">
        <v>598.53960853091939</v>
      </c>
      <c r="L78" s="42">
        <v>65.785250623772185</v>
      </c>
      <c r="M78" s="42">
        <v>2656.109797096593</v>
      </c>
      <c r="N78" s="42">
        <v>14439.197375216056</v>
      </c>
      <c r="O78" s="42">
        <v>619.54403709535836</v>
      </c>
      <c r="P78" s="42">
        <v>229.00946765301981</v>
      </c>
      <c r="Q78" s="42">
        <v>309.17401533407445</v>
      </c>
      <c r="R78" s="42">
        <v>690.76351113947283</v>
      </c>
      <c r="S78" s="42">
        <v>11168.193504862384</v>
      </c>
      <c r="T78" s="42">
        <v>1591.9411959619833</v>
      </c>
      <c r="U78" s="42">
        <v>10150.216364508147</v>
      </c>
      <c r="V78" s="42">
        <v>61.896277402463667</v>
      </c>
      <c r="W78" s="42">
        <v>190.68556263889914</v>
      </c>
      <c r="X78" s="42">
        <v>6572.9116790373901</v>
      </c>
      <c r="Y78" s="42">
        <v>651.17002296751048</v>
      </c>
      <c r="Z78" s="42">
        <v>8594.4444092786016</v>
      </c>
      <c r="AA78" s="42">
        <v>576.3495913144319</v>
      </c>
      <c r="AB78" s="42">
        <v>567.30642184646354</v>
      </c>
      <c r="AC78" s="42">
        <v>2936.0424023781675</v>
      </c>
      <c r="AD78" s="42">
        <v>2722.3225287665791</v>
      </c>
      <c r="AE78" s="42">
        <v>22569.636678461546</v>
      </c>
      <c r="AF78" s="42">
        <v>7795.797251961545</v>
      </c>
      <c r="AG78" s="42">
        <v>1023.6082096101303</v>
      </c>
      <c r="AH78" s="42">
        <v>2709.228470760524</v>
      </c>
      <c r="AI78" s="42">
        <v>240.24519120449636</v>
      </c>
      <c r="AJ78" s="42">
        <v>6966.4599817574572</v>
      </c>
      <c r="AK78" s="42">
        <v>1383.0495426848456</v>
      </c>
      <c r="AL78" s="42">
        <v>1137.3973410231977</v>
      </c>
      <c r="AM78" s="42">
        <v>35023.454837894838</v>
      </c>
      <c r="AN78" s="42">
        <v>1977.2210039708855</v>
      </c>
      <c r="AO78" s="42">
        <v>12760.504611202721</v>
      </c>
      <c r="AP78" s="42">
        <v>65539.88895414643</v>
      </c>
      <c r="AQ78" s="42">
        <v>25939.324966302007</v>
      </c>
      <c r="AR78" s="42">
        <v>16472.977265373189</v>
      </c>
      <c r="AS78" s="42">
        <v>16844.301971185509</v>
      </c>
      <c r="AT78" s="42">
        <v>1776.8296065194138</v>
      </c>
      <c r="AU78" s="42">
        <v>428.40238271650264</v>
      </c>
      <c r="AV78" s="42">
        <v>715.05257760057441</v>
      </c>
      <c r="AW78" s="42">
        <v>0</v>
      </c>
      <c r="AX78" s="42">
        <v>24427.466350656079</v>
      </c>
      <c r="AY78" s="42">
        <v>6208.844474744169</v>
      </c>
      <c r="AZ78" s="42">
        <v>9112.7016470726085</v>
      </c>
      <c r="BA78" s="42">
        <v>0</v>
      </c>
      <c r="BB78" s="42">
        <v>2851.69736718783</v>
      </c>
      <c r="BC78" s="42">
        <v>2969.8457926239353</v>
      </c>
      <c r="BD78" s="42">
        <v>984.89391294289442</v>
      </c>
      <c r="BE78" s="42">
        <v>896.66370139480568</v>
      </c>
      <c r="BF78" s="42">
        <v>582.54174373846649</v>
      </c>
      <c r="BG78" s="42">
        <v>3749.205423482967</v>
      </c>
      <c r="BH78" s="42">
        <v>0</v>
      </c>
      <c r="BI78" s="42">
        <v>0</v>
      </c>
      <c r="BJ78" s="42">
        <v>485.42257610312799</v>
      </c>
      <c r="BK78" s="42">
        <v>0</v>
      </c>
      <c r="BL78" s="42">
        <v>231.23955272750769</v>
      </c>
      <c r="BM78" s="42">
        <v>0</v>
      </c>
      <c r="BN78" s="42">
        <v>3149.7653208194233</v>
      </c>
      <c r="BO78" s="42">
        <v>424.37591553245312</v>
      </c>
      <c r="BP78" s="42">
        <v>1205.7232402611551</v>
      </c>
      <c r="BQ78" s="42">
        <v>248.18059417374914</v>
      </c>
      <c r="BR78" s="42">
        <v>207.19833837329946</v>
      </c>
      <c r="BS78" s="42">
        <v>0</v>
      </c>
      <c r="BT78" s="42">
        <f t="shared" si="1"/>
        <v>349373.02215302817</v>
      </c>
    </row>
    <row r="79" spans="1:72" x14ac:dyDescent="0.25">
      <c r="A79" s="10" t="s">
        <v>192</v>
      </c>
      <c r="B79" s="8" t="s">
        <v>36</v>
      </c>
      <c r="C79" s="42">
        <v>1579.4848306461167</v>
      </c>
      <c r="D79" s="42">
        <v>4.2258743116175088</v>
      </c>
      <c r="E79" s="42">
        <v>0</v>
      </c>
      <c r="F79" s="42">
        <v>2605.5694472275404</v>
      </c>
      <c r="G79" s="42">
        <v>17551.398230542552</v>
      </c>
      <c r="H79" s="42">
        <v>1365.0575083753263</v>
      </c>
      <c r="I79" s="42">
        <v>1369.7301491844607</v>
      </c>
      <c r="J79" s="42">
        <v>1499.1883135146888</v>
      </c>
      <c r="K79" s="42">
        <v>2562.1439625861553</v>
      </c>
      <c r="L79" s="42">
        <v>303.8442776840003</v>
      </c>
      <c r="M79" s="42">
        <v>23800.435726580072</v>
      </c>
      <c r="N79" s="42">
        <v>122547.29208125573</v>
      </c>
      <c r="O79" s="42">
        <v>3906.0278239888958</v>
      </c>
      <c r="P79" s="42">
        <v>1166.3780880070453</v>
      </c>
      <c r="Q79" s="42">
        <v>1500.0187852927195</v>
      </c>
      <c r="R79" s="42">
        <v>3413.2478499658591</v>
      </c>
      <c r="S79" s="42">
        <v>63153.603090456287</v>
      </c>
      <c r="T79" s="42">
        <v>8412.6259032377639</v>
      </c>
      <c r="U79" s="42">
        <v>61675.924796643158</v>
      </c>
      <c r="V79" s="42">
        <v>330.54384594158591</v>
      </c>
      <c r="W79" s="42">
        <v>1308.966389770721</v>
      </c>
      <c r="X79" s="42">
        <v>40573.560675657282</v>
      </c>
      <c r="Y79" s="42">
        <v>2794.3686272196846</v>
      </c>
      <c r="Z79" s="42">
        <v>37659.618960030348</v>
      </c>
      <c r="AA79" s="42">
        <v>2507.1893884968367</v>
      </c>
      <c r="AB79" s="42">
        <v>2916.7015461992537</v>
      </c>
      <c r="AC79" s="42">
        <v>13068.480948174485</v>
      </c>
      <c r="AD79" s="42">
        <v>11951.432361319001</v>
      </c>
      <c r="AE79" s="42">
        <v>103727.08422837549</v>
      </c>
      <c r="AF79" s="42">
        <v>33884.680065181034</v>
      </c>
      <c r="AG79" s="42">
        <v>4393.6218728871472</v>
      </c>
      <c r="AH79" s="42">
        <v>11633.402330653402</v>
      </c>
      <c r="AI79" s="42">
        <v>1028.4077401256213</v>
      </c>
      <c r="AJ79" s="42">
        <v>29851.139363126127</v>
      </c>
      <c r="AK79" s="42">
        <v>6029.626736623376</v>
      </c>
      <c r="AL79" s="42">
        <v>4986.1335099154403</v>
      </c>
      <c r="AM79" s="42">
        <v>153631.28230537678</v>
      </c>
      <c r="AN79" s="42">
        <v>8543.5036623677533</v>
      </c>
      <c r="AO79" s="42">
        <v>54883.531381667017</v>
      </c>
      <c r="AP79" s="42">
        <v>284934.43389181036</v>
      </c>
      <c r="AQ79" s="42">
        <v>113174.96612483228</v>
      </c>
      <c r="AR79" s="42">
        <v>71019.894929939692</v>
      </c>
      <c r="AS79" s="42">
        <v>72494.004537852496</v>
      </c>
      <c r="AT79" s="42">
        <v>7631.4538727754907</v>
      </c>
      <c r="AU79" s="42">
        <v>1938.4622735696694</v>
      </c>
      <c r="AV79" s="42">
        <v>3060.8962523427372</v>
      </c>
      <c r="AW79" s="42">
        <v>0</v>
      </c>
      <c r="AX79" s="42">
        <v>110714.48692898048</v>
      </c>
      <c r="AY79" s="42">
        <v>29844.560135768981</v>
      </c>
      <c r="AZ79" s="42">
        <v>94739.011869093723</v>
      </c>
      <c r="BA79" s="42">
        <v>0</v>
      </c>
      <c r="BB79" s="42">
        <v>12207.144002376737</v>
      </c>
      <c r="BC79" s="42">
        <v>13176.239226073236</v>
      </c>
      <c r="BD79" s="42">
        <v>4394.036716785492</v>
      </c>
      <c r="BE79" s="42">
        <v>3840.3103646624554</v>
      </c>
      <c r="BF79" s="42">
        <v>2493.6625586689488</v>
      </c>
      <c r="BG79" s="42">
        <v>16277.912448939211</v>
      </c>
      <c r="BH79" s="42">
        <v>0</v>
      </c>
      <c r="BI79" s="42">
        <v>0</v>
      </c>
      <c r="BJ79" s="42">
        <v>2077.9285195816742</v>
      </c>
      <c r="BK79" s="42">
        <v>0</v>
      </c>
      <c r="BL79" s="42">
        <v>999.39378098523241</v>
      </c>
      <c r="BM79" s="42">
        <v>0</v>
      </c>
      <c r="BN79" s="42">
        <v>13891.339466634672</v>
      </c>
      <c r="BO79" s="42">
        <v>1822.060493875975</v>
      </c>
      <c r="BP79" s="42">
        <v>5893.0890160725858</v>
      </c>
      <c r="BQ79" s="42">
        <v>1062.3764942708351</v>
      </c>
      <c r="BR79" s="42">
        <v>886.94543210603376</v>
      </c>
      <c r="BS79" s="42">
        <v>0</v>
      </c>
      <c r="BT79" s="42">
        <f t="shared" si="1"/>
        <v>1712694.0820166073</v>
      </c>
    </row>
    <row r="80" spans="1:72" x14ac:dyDescent="0.25">
      <c r="A80" s="10" t="s">
        <v>193</v>
      </c>
      <c r="B80" s="8" t="s">
        <v>194</v>
      </c>
      <c r="C80" s="42">
        <v>167.33672761551139</v>
      </c>
      <c r="D80" s="42">
        <v>0.69166329853763509</v>
      </c>
      <c r="E80" s="42">
        <v>0</v>
      </c>
      <c r="F80" s="42">
        <v>2014.1550877270197</v>
      </c>
      <c r="G80" s="42">
        <v>14939.515977367571</v>
      </c>
      <c r="H80" s="42">
        <v>1014.1707118366066</v>
      </c>
      <c r="I80" s="42">
        <v>1196.3560261560224</v>
      </c>
      <c r="J80" s="42">
        <v>1391.9697964144339</v>
      </c>
      <c r="K80" s="42">
        <v>2621.2358425734656</v>
      </c>
      <c r="L80" s="42">
        <v>283.9852868464825</v>
      </c>
      <c r="M80" s="42">
        <v>9408.3013115011381</v>
      </c>
      <c r="N80" s="42">
        <v>52489.940098555635</v>
      </c>
      <c r="O80" s="42">
        <v>2467.2559459676809</v>
      </c>
      <c r="P80" s="42">
        <v>966.28872784680323</v>
      </c>
      <c r="Q80" s="42">
        <v>1321.1234694883403</v>
      </c>
      <c r="R80" s="42">
        <v>2937.109852087714</v>
      </c>
      <c r="S80" s="42">
        <v>46127.220308436823</v>
      </c>
      <c r="T80" s="42">
        <v>6704.938071308452</v>
      </c>
      <c r="U80" s="42">
        <v>40956.85346507917</v>
      </c>
      <c r="V80" s="42">
        <v>259.3550910936824</v>
      </c>
      <c r="W80" s="42">
        <v>738.06024873370234</v>
      </c>
      <c r="X80" s="42">
        <v>26483.625770017283</v>
      </c>
      <c r="Y80" s="42">
        <v>2850.3223138828562</v>
      </c>
      <c r="Z80" s="42">
        <v>37477.825126246171</v>
      </c>
      <c r="AA80" s="42">
        <v>2516.6054222946968</v>
      </c>
      <c r="AB80" s="42">
        <v>2386.2782235030945</v>
      </c>
      <c r="AC80" s="42">
        <v>12761.166562120239</v>
      </c>
      <c r="AD80" s="42">
        <v>11866.412561382527</v>
      </c>
      <c r="AE80" s="42">
        <v>97488.854518972206</v>
      </c>
      <c r="AF80" s="42">
        <v>34040.472447688531</v>
      </c>
      <c r="AG80" s="42">
        <v>4480.5733238144221</v>
      </c>
      <c r="AH80" s="42">
        <v>11858.100029103382</v>
      </c>
      <c r="AI80" s="42">
        <v>1052.1263709461095</v>
      </c>
      <c r="AJ80" s="42">
        <v>30503.569388455362</v>
      </c>
      <c r="AK80" s="42">
        <v>6034.8531620156054</v>
      </c>
      <c r="AL80" s="42">
        <v>4960.8015236724741</v>
      </c>
      <c r="AM80" s="42">
        <v>152686.08656879546</v>
      </c>
      <c r="AN80" s="42">
        <v>8642.9040288576689</v>
      </c>
      <c r="AO80" s="42">
        <v>55834.830817532224</v>
      </c>
      <c r="AP80" s="42">
        <v>286183.67135890189</v>
      </c>
      <c r="AQ80" s="42">
        <v>113175.05593916684</v>
      </c>
      <c r="AR80" s="42">
        <v>72044.193462432217</v>
      </c>
      <c r="AS80" s="42">
        <v>73697.816110713335</v>
      </c>
      <c r="AT80" s="42">
        <v>7776.2848470851977</v>
      </c>
      <c r="AU80" s="42">
        <v>1854.9734352795244</v>
      </c>
      <c r="AV80" s="42">
        <v>3131.4910809855724</v>
      </c>
      <c r="AW80" s="42">
        <v>0</v>
      </c>
      <c r="AX80" s="42">
        <v>105799.05175400367</v>
      </c>
      <c r="AY80" s="42">
        <v>26579.69362941671</v>
      </c>
      <c r="AZ80" s="42">
        <v>30078.32229307307</v>
      </c>
      <c r="BA80" s="42">
        <v>0</v>
      </c>
      <c r="BB80" s="42">
        <v>12488.682861593748</v>
      </c>
      <c r="BC80" s="42">
        <v>12927.780183231338</v>
      </c>
      <c r="BD80" s="42">
        <v>4277.6170038838172</v>
      </c>
      <c r="BE80" s="42">
        <v>3926.4318579634569</v>
      </c>
      <c r="BF80" s="42">
        <v>2551.1750211993435</v>
      </c>
      <c r="BG80" s="42">
        <v>16375.214416586086</v>
      </c>
      <c r="BH80" s="42">
        <v>0</v>
      </c>
      <c r="BI80" s="42">
        <v>0</v>
      </c>
      <c r="BJ80" s="42">
        <v>2125.8527207562988</v>
      </c>
      <c r="BK80" s="42">
        <v>0</v>
      </c>
      <c r="BL80" s="42">
        <v>1011.5707756910062</v>
      </c>
      <c r="BM80" s="42">
        <v>0</v>
      </c>
      <c r="BN80" s="42">
        <v>13712.993691962314</v>
      </c>
      <c r="BO80" s="42">
        <v>1857.402834614908</v>
      </c>
      <c r="BP80" s="42">
        <v>5132.2724453698729</v>
      </c>
      <c r="BQ80" s="42">
        <v>1086.878561764898</v>
      </c>
      <c r="BR80" s="42">
        <v>907.40145401371774</v>
      </c>
      <c r="BS80" s="42">
        <v>0</v>
      </c>
      <c r="BT80" s="42">
        <f t="shared" si="1"/>
        <v>1490633.0996089242</v>
      </c>
    </row>
    <row r="81" spans="1:72" x14ac:dyDescent="0.25">
      <c r="A81" s="10" t="s">
        <v>195</v>
      </c>
      <c r="B81" s="8" t="s">
        <v>196</v>
      </c>
      <c r="C81" s="42">
        <v>25.497754751492515</v>
      </c>
      <c r="D81" s="42">
        <v>2.9090022854577686E-2</v>
      </c>
      <c r="E81" s="42">
        <v>0</v>
      </c>
      <c r="F81" s="42">
        <v>216.77284765439072</v>
      </c>
      <c r="G81" s="42">
        <v>1588.5579680376932</v>
      </c>
      <c r="H81" s="42">
        <v>109.66663875120314</v>
      </c>
      <c r="I81" s="42">
        <v>127.31760498246432</v>
      </c>
      <c r="J81" s="42">
        <v>147.98933259841871</v>
      </c>
      <c r="K81" s="42">
        <v>276.71170642602544</v>
      </c>
      <c r="L81" s="42">
        <v>30.046061488224481</v>
      </c>
      <c r="M81" s="42">
        <v>995.01263308283319</v>
      </c>
      <c r="N81" s="42">
        <v>5492.7371199014924</v>
      </c>
      <c r="O81" s="42">
        <v>270.86566300693374</v>
      </c>
      <c r="P81" s="42">
        <v>103.61497802907215</v>
      </c>
      <c r="Q81" s="42">
        <v>140.09767361987983</v>
      </c>
      <c r="R81" s="42">
        <v>313.13673593371914</v>
      </c>
      <c r="S81" s="42">
        <v>4889.2399855672011</v>
      </c>
      <c r="T81" s="42">
        <v>699.01043850624217</v>
      </c>
      <c r="U81" s="42">
        <v>4436.9905388018087</v>
      </c>
      <c r="V81" s="42">
        <v>27.378620619899763</v>
      </c>
      <c r="W81" s="42">
        <v>82.183544477310647</v>
      </c>
      <c r="X81" s="42">
        <v>2833.8223453328524</v>
      </c>
      <c r="Y81" s="42">
        <v>300.97304682744141</v>
      </c>
      <c r="Z81" s="42">
        <v>3958.8354724657243</v>
      </c>
      <c r="AA81" s="42">
        <v>265.80921799767327</v>
      </c>
      <c r="AB81" s="42">
        <v>257.09763071438454</v>
      </c>
      <c r="AC81" s="42">
        <v>1350.7060450863564</v>
      </c>
      <c r="AD81" s="42">
        <v>1253.8405410632829</v>
      </c>
      <c r="AE81" s="42">
        <v>10330.100059905853</v>
      </c>
      <c r="AF81" s="42">
        <v>3597.5693380161597</v>
      </c>
      <c r="AG81" s="42">
        <v>473.02923072276911</v>
      </c>
      <c r="AH81" s="42">
        <v>1251.9020083651756</v>
      </c>
      <c r="AI81" s="42">
        <v>111.06809953982984</v>
      </c>
      <c r="AJ81" s="42">
        <v>3220.0592105565802</v>
      </c>
      <c r="AK81" s="42">
        <v>638.27260493388985</v>
      </c>
      <c r="AL81" s="42">
        <v>523.38029631317374</v>
      </c>
      <c r="AM81" s="42">
        <v>16133.939236671438</v>
      </c>
      <c r="AN81" s="42">
        <v>913.2784649562949</v>
      </c>
      <c r="AO81" s="42">
        <v>5895.1122502143799</v>
      </c>
      <c r="AP81" s="42">
        <v>30238.720887907271</v>
      </c>
      <c r="AQ81" s="42">
        <v>11966.98658833742</v>
      </c>
      <c r="AR81" s="42">
        <v>7608.7723500268858</v>
      </c>
      <c r="AS81" s="42">
        <v>7780.10501755939</v>
      </c>
      <c r="AT81" s="42">
        <v>821.18612396060007</v>
      </c>
      <c r="AU81" s="42">
        <v>196.99429190220843</v>
      </c>
      <c r="AV81" s="42">
        <v>330.57698456719874</v>
      </c>
      <c r="AW81" s="42">
        <v>0</v>
      </c>
      <c r="AX81" s="42">
        <v>11206.591263623135</v>
      </c>
      <c r="AY81" s="42">
        <v>2819.058091424245</v>
      </c>
      <c r="AZ81" s="42">
        <v>3116.9696366417147</v>
      </c>
      <c r="BA81" s="42">
        <v>0</v>
      </c>
      <c r="BB81" s="42">
        <v>1318.3723072595706</v>
      </c>
      <c r="BC81" s="42">
        <v>1362.632467255944</v>
      </c>
      <c r="BD81" s="42">
        <v>453.37247316858986</v>
      </c>
      <c r="BE81" s="42">
        <v>414.51761219460008</v>
      </c>
      <c r="BF81" s="42">
        <v>269.31571056744258</v>
      </c>
      <c r="BG81" s="42">
        <v>1730.1366201999779</v>
      </c>
      <c r="BH81" s="42">
        <v>0</v>
      </c>
      <c r="BI81" s="42">
        <v>0</v>
      </c>
      <c r="BJ81" s="42">
        <v>224.41640863317221</v>
      </c>
      <c r="BK81" s="42">
        <v>0</v>
      </c>
      <c r="BL81" s="42">
        <v>106.50952401787413</v>
      </c>
      <c r="BM81" s="42">
        <v>0</v>
      </c>
      <c r="BN81" s="42">
        <v>1451.4607744025373</v>
      </c>
      <c r="BO81" s="42">
        <v>196.13854619956101</v>
      </c>
      <c r="BP81" s="42">
        <v>549.99776714218797</v>
      </c>
      <c r="BQ81" s="42">
        <v>114.73672708845541</v>
      </c>
      <c r="BR81" s="42">
        <v>95.790161524374611</v>
      </c>
      <c r="BS81" s="42">
        <v>0</v>
      </c>
      <c r="BT81" s="42">
        <f t="shared" si="1"/>
        <v>157655.01037154676</v>
      </c>
    </row>
    <row r="82" spans="1:72" x14ac:dyDescent="0.25">
      <c r="A82" s="10" t="s">
        <v>197</v>
      </c>
      <c r="B82" s="8" t="s">
        <v>40</v>
      </c>
      <c r="C82" s="42">
        <v>104.95805035020202</v>
      </c>
      <c r="D82" s="42">
        <v>0.11415276890963871</v>
      </c>
      <c r="E82" s="42">
        <v>0</v>
      </c>
      <c r="F82" s="42">
        <v>97.246161975806075</v>
      </c>
      <c r="G82" s="42">
        <v>571.74007894836734</v>
      </c>
      <c r="H82" s="42">
        <v>53.29125061180865</v>
      </c>
      <c r="I82" s="42">
        <v>43.982906812745142</v>
      </c>
      <c r="J82" s="42">
        <v>45.372806531932383</v>
      </c>
      <c r="K82" s="42">
        <v>65.580011743954302</v>
      </c>
      <c r="L82" s="42">
        <v>8.7822362577737358</v>
      </c>
      <c r="M82" s="42">
        <v>1081.2217544101213</v>
      </c>
      <c r="N82" s="42">
        <v>5298.9325051858486</v>
      </c>
      <c r="O82" s="42">
        <v>173.33404187845764</v>
      </c>
      <c r="P82" s="42">
        <v>40.899846395209323</v>
      </c>
      <c r="Q82" s="42">
        <v>46.626094795760139</v>
      </c>
      <c r="R82" s="42">
        <v>112.27671574950681</v>
      </c>
      <c r="S82" s="42">
        <v>2243.4075893552526</v>
      </c>
      <c r="T82" s="42">
        <v>253.27408165470158</v>
      </c>
      <c r="U82" s="42">
        <v>2549.3982076218776</v>
      </c>
      <c r="V82" s="42">
        <v>10.926155455210122</v>
      </c>
      <c r="W82" s="42">
        <v>62.780306408125611</v>
      </c>
      <c r="X82" s="42">
        <v>1602.0324662982271</v>
      </c>
      <c r="Y82" s="42">
        <v>71.980343426442545</v>
      </c>
      <c r="Z82" s="42">
        <v>1002.8633464036047</v>
      </c>
      <c r="AA82" s="42">
        <v>66.038450714219223</v>
      </c>
      <c r="AB82" s="42">
        <v>106.07836149463955</v>
      </c>
      <c r="AC82" s="42">
        <v>362.29426377879884</v>
      </c>
      <c r="AD82" s="42">
        <v>320.03177677106061</v>
      </c>
      <c r="AE82" s="42">
        <v>3019.7981701945591</v>
      </c>
      <c r="AF82" s="42">
        <v>896.87165922437305</v>
      </c>
      <c r="AG82" s="42">
        <v>112.99607502356085</v>
      </c>
      <c r="AH82" s="42">
        <v>299.36915961300377</v>
      </c>
      <c r="AI82" s="42">
        <v>26.322873601113621</v>
      </c>
      <c r="AJ82" s="42">
        <v>833.6693687549182</v>
      </c>
      <c r="AK82" s="42">
        <v>161.46519871782283</v>
      </c>
      <c r="AL82" s="42">
        <v>131.25919087190698</v>
      </c>
      <c r="AM82" s="42">
        <v>4110.9512966674101</v>
      </c>
      <c r="AN82" s="42">
        <v>223.90754532193165</v>
      </c>
      <c r="AO82" s="42">
        <v>1416.8045882495876</v>
      </c>
      <c r="AP82" s="42">
        <v>7527.4113356873222</v>
      </c>
      <c r="AQ82" s="42">
        <v>3026.5708754678044</v>
      </c>
      <c r="AR82" s="42">
        <v>1845.3480512875667</v>
      </c>
      <c r="AS82" s="42">
        <v>1870.6021610206892</v>
      </c>
      <c r="AT82" s="42">
        <v>196.99429190220843</v>
      </c>
      <c r="AU82" s="42">
        <v>71.548476602100067</v>
      </c>
      <c r="AV82" s="42">
        <v>78.345953664932864</v>
      </c>
      <c r="AW82" s="42">
        <v>0</v>
      </c>
      <c r="AX82" s="42">
        <v>3160.3872858557797</v>
      </c>
      <c r="AY82" s="42">
        <v>919.8680433589725</v>
      </c>
      <c r="AZ82" s="42">
        <v>4373.996147764532</v>
      </c>
      <c r="BA82" s="42">
        <v>96.392372803640853</v>
      </c>
      <c r="BB82" s="42">
        <v>312.45107953573415</v>
      </c>
      <c r="BC82" s="42">
        <v>349.41034854356167</v>
      </c>
      <c r="BD82" s="42">
        <v>123.70563420197321</v>
      </c>
      <c r="BE82" s="42">
        <v>98.427242440475013</v>
      </c>
      <c r="BF82" s="42">
        <v>63.827178437663505</v>
      </c>
      <c r="BG82" s="42">
        <v>428.97949749809464</v>
      </c>
      <c r="BH82" s="42">
        <v>0</v>
      </c>
      <c r="BI82" s="42">
        <v>2938.2723261413389</v>
      </c>
      <c r="BJ82" s="42">
        <v>53.186151405682963</v>
      </c>
      <c r="BK82" s="42">
        <v>2016.0718957733081</v>
      </c>
      <c r="BL82" s="42">
        <v>46.289370630909517</v>
      </c>
      <c r="BM82" s="42">
        <v>5.8002520787970164</v>
      </c>
      <c r="BN82" s="42">
        <v>529.31224045052284</v>
      </c>
      <c r="BO82" s="42">
        <v>49.012444408557386</v>
      </c>
      <c r="BP82" s="42">
        <v>199.01714029242163</v>
      </c>
      <c r="BQ82" s="42">
        <v>27.192329544378445</v>
      </c>
      <c r="BR82" s="42">
        <v>22.702038879598835</v>
      </c>
      <c r="BS82" s="42">
        <v>0</v>
      </c>
      <c r="BT82" s="42">
        <f t="shared" si="1"/>
        <v>58060.001255717332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82.571102025576735</v>
      </c>
      <c r="G83" s="42">
        <v>619.64468317786839</v>
      </c>
      <c r="H83" s="42">
        <v>41.350089938867448</v>
      </c>
      <c r="I83" s="42">
        <v>49.856320396090382</v>
      </c>
      <c r="J83" s="42">
        <v>58.551865036478617</v>
      </c>
      <c r="K83" s="42">
        <v>111.47593571886132</v>
      </c>
      <c r="L83" s="42">
        <v>11.931096134486181</v>
      </c>
      <c r="M83" s="42">
        <v>312.33613275971442</v>
      </c>
      <c r="N83" s="42">
        <v>1793.6658335898303</v>
      </c>
      <c r="O83" s="42">
        <v>97.806591175311894</v>
      </c>
      <c r="P83" s="42">
        <v>40.048554929605977</v>
      </c>
      <c r="Q83" s="42">
        <v>55.040947457776582</v>
      </c>
      <c r="R83" s="42">
        <v>122.19800263813272</v>
      </c>
      <c r="S83" s="42">
        <v>1856.3051639446505</v>
      </c>
      <c r="T83" s="42">
        <v>272.33060378082786</v>
      </c>
      <c r="U83" s="42">
        <v>1631.8796536947889</v>
      </c>
      <c r="V83" s="42">
        <v>10.565022199145625</v>
      </c>
      <c r="W83" s="42">
        <v>28.620862418536632</v>
      </c>
      <c r="X83" s="42">
        <v>1044.6163010283317</v>
      </c>
      <c r="Y83" s="42">
        <v>121.18259020115516</v>
      </c>
      <c r="Z83" s="42">
        <v>1588.113656623028</v>
      </c>
      <c r="AA83" s="42">
        <v>106.76674541262436</v>
      </c>
      <c r="AB83" s="42">
        <v>98.903752918656267</v>
      </c>
      <c r="AC83" s="42">
        <v>539.76700566732529</v>
      </c>
      <c r="AD83" s="42">
        <v>502.73887247822034</v>
      </c>
      <c r="AE83" s="42">
        <v>4102.1479240248127</v>
      </c>
      <c r="AF83" s="42">
        <v>1444.7253732555969</v>
      </c>
      <c r="AG83" s="42">
        <v>190.47158123965696</v>
      </c>
      <c r="AH83" s="42">
        <v>504.06192046284156</v>
      </c>
      <c r="AI83" s="42">
        <v>44.744837450627131</v>
      </c>
      <c r="AJ83" s="42">
        <v>1297.0323435186911</v>
      </c>
      <c r="AK83" s="42">
        <v>256.07970219411516</v>
      </c>
      <c r="AL83" s="42">
        <v>210.08926347016174</v>
      </c>
      <c r="AM83" s="42">
        <v>6469.8014531866329</v>
      </c>
      <c r="AN83" s="42">
        <v>367.15119397621424</v>
      </c>
      <c r="AO83" s="42">
        <v>2372.8510640087225</v>
      </c>
      <c r="AP83" s="42">
        <v>12144.466126698697</v>
      </c>
      <c r="AQ83" s="42">
        <v>4801.289505049358</v>
      </c>
      <c r="AR83" s="42">
        <v>3060.8962523427372</v>
      </c>
      <c r="AS83" s="42">
        <v>3131.4910809855724</v>
      </c>
      <c r="AT83" s="42">
        <v>330.57698456719879</v>
      </c>
      <c r="AU83" s="42">
        <v>78.345953664932878</v>
      </c>
      <c r="AV83" s="42">
        <v>133.17607396418447</v>
      </c>
      <c r="AW83" s="42">
        <v>0</v>
      </c>
      <c r="AX83" s="42">
        <v>4462.272980248551</v>
      </c>
      <c r="AY83" s="42">
        <v>1109.4650139525927</v>
      </c>
      <c r="AZ83" s="42">
        <v>874.35400884157104</v>
      </c>
      <c r="BA83" s="42">
        <v>0</v>
      </c>
      <c r="BB83" s="42">
        <v>531.11878957272847</v>
      </c>
      <c r="BC83" s="42">
        <v>546.15420805161841</v>
      </c>
      <c r="BD83" s="42">
        <v>180.96284613067229</v>
      </c>
      <c r="BE83" s="42">
        <v>166.97295825426343</v>
      </c>
      <c r="BF83" s="42">
        <v>108.49638863154374</v>
      </c>
      <c r="BG83" s="42">
        <v>695.03475402837933</v>
      </c>
      <c r="BH83" s="42">
        <v>0</v>
      </c>
      <c r="BI83" s="42">
        <v>0</v>
      </c>
      <c r="BJ83" s="42">
        <v>90.408278949113196</v>
      </c>
      <c r="BK83" s="42">
        <v>0</v>
      </c>
      <c r="BL83" s="42">
        <v>42.905478057373315</v>
      </c>
      <c r="BM83" s="42">
        <v>0</v>
      </c>
      <c r="BN83" s="42">
        <v>580.94499180331525</v>
      </c>
      <c r="BO83" s="42">
        <v>78.963376057756093</v>
      </c>
      <c r="BP83" s="42">
        <v>214.47145655093135</v>
      </c>
      <c r="BQ83" s="42">
        <v>46.222778857838094</v>
      </c>
      <c r="BR83" s="42">
        <v>38.589975200218738</v>
      </c>
      <c r="BS83" s="42">
        <v>0</v>
      </c>
      <c r="BT83" s="42">
        <f t="shared" si="1"/>
        <v>61905.004302595094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162.19636488458903</v>
      </c>
      <c r="D85" s="42">
        <v>0.3208892118686904</v>
      </c>
      <c r="E85" s="42">
        <v>0</v>
      </c>
      <c r="F85" s="42">
        <v>129.40905566575793</v>
      </c>
      <c r="G85" s="42">
        <v>748.60465904786633</v>
      </c>
      <c r="H85" s="42">
        <v>71.39116152670357</v>
      </c>
      <c r="I85" s="42">
        <v>56.41733069801424</v>
      </c>
      <c r="J85" s="42">
        <v>55.691291881905023</v>
      </c>
      <c r="K85" s="42">
        <v>75.086214226142644</v>
      </c>
      <c r="L85" s="42">
        <v>10.939087149594643</v>
      </c>
      <c r="M85" s="42">
        <v>1776.7917515596434</v>
      </c>
      <c r="N85" s="42">
        <v>8771.9865808782488</v>
      </c>
      <c r="O85" s="42">
        <v>239.95411596848135</v>
      </c>
      <c r="P85" s="42">
        <v>52.905176187804258</v>
      </c>
      <c r="Q85" s="42">
        <v>60.274445410131932</v>
      </c>
      <c r="R85" s="42">
        <v>144.54266508814067</v>
      </c>
      <c r="S85" s="42">
        <v>3211.7566630805109</v>
      </c>
      <c r="T85" s="42">
        <v>370.62428347144748</v>
      </c>
      <c r="U85" s="42">
        <v>3569.7735241327873</v>
      </c>
      <c r="V85" s="42">
        <v>15.365500774683952</v>
      </c>
      <c r="W85" s="42">
        <v>87.957909135742824</v>
      </c>
      <c r="X85" s="42">
        <v>2327.7876448333986</v>
      </c>
      <c r="Y85" s="42">
        <v>82.618268828677785</v>
      </c>
      <c r="Z85" s="42">
        <v>1182.9819181367395</v>
      </c>
      <c r="AA85" s="42">
        <v>77.174143145228854</v>
      </c>
      <c r="AB85" s="42">
        <v>136.18199275598334</v>
      </c>
      <c r="AC85" s="42">
        <v>432.09995264191946</v>
      </c>
      <c r="AD85" s="42">
        <v>377.94191504502226</v>
      </c>
      <c r="AE85" s="42">
        <v>3718.6069059932233</v>
      </c>
      <c r="AF85" s="42">
        <v>1044.1078998074463</v>
      </c>
      <c r="AG85" s="42">
        <v>129.84857657258405</v>
      </c>
      <c r="AH85" s="42">
        <v>344.21427422666187</v>
      </c>
      <c r="AI85" s="42">
        <v>30.138526567786116</v>
      </c>
      <c r="AJ85" s="42">
        <v>877.32483321304005</v>
      </c>
      <c r="AK85" s="42">
        <v>188.11598562692836</v>
      </c>
      <c r="AL85" s="42">
        <v>155.78144551604092</v>
      </c>
      <c r="AM85" s="42">
        <v>4848.6718320106438</v>
      </c>
      <c r="AN85" s="42">
        <v>258.71748976220357</v>
      </c>
      <c r="AO85" s="42">
        <v>1632.3867909511321</v>
      </c>
      <c r="AP85" s="42">
        <v>8774.4794685849993</v>
      </c>
      <c r="AQ85" s="42">
        <v>3533.6603676068262</v>
      </c>
      <c r="AR85" s="42">
        <v>2130.5341212147641</v>
      </c>
      <c r="AS85" s="42">
        <v>2158.491658293116</v>
      </c>
      <c r="AT85" s="42">
        <v>226.30575668961689</v>
      </c>
      <c r="AU85" s="42">
        <v>67.772882079688486</v>
      </c>
      <c r="AV85" s="42">
        <v>89.702653357315228</v>
      </c>
      <c r="AW85" s="42">
        <v>0</v>
      </c>
      <c r="AX85" s="42">
        <v>3838.5302756028532</v>
      </c>
      <c r="AY85" s="42">
        <v>1178.8531711873093</v>
      </c>
      <c r="AZ85" s="42">
        <v>7507.4170288029318</v>
      </c>
      <c r="BA85" s="42">
        <v>0</v>
      </c>
      <c r="BB85" s="42">
        <v>357.74267294748495</v>
      </c>
      <c r="BC85" s="42">
        <v>422.86319894832434</v>
      </c>
      <c r="BD85" s="42">
        <v>147.11831765388007</v>
      </c>
      <c r="BE85" s="42">
        <v>112.75365345773986</v>
      </c>
      <c r="BF85" s="42">
        <v>73.079297581285502</v>
      </c>
      <c r="BG85" s="42">
        <v>499.26131581163406</v>
      </c>
      <c r="BH85" s="42">
        <v>0</v>
      </c>
      <c r="BI85" s="42">
        <v>0</v>
      </c>
      <c r="BJ85" s="42">
        <v>60.895792057849491</v>
      </c>
      <c r="BK85" s="42">
        <v>0</v>
      </c>
      <c r="BL85" s="42">
        <v>29.663581318765065</v>
      </c>
      <c r="BM85" s="42">
        <v>0</v>
      </c>
      <c r="BN85" s="42">
        <v>448.69334862550096</v>
      </c>
      <c r="BO85" s="42">
        <v>53.968699819521476</v>
      </c>
      <c r="BP85" s="42">
        <v>249.39788741332188</v>
      </c>
      <c r="BQ85" s="42">
        <v>31.134015185126806</v>
      </c>
      <c r="BR85" s="42">
        <v>25.992830884799623</v>
      </c>
      <c r="BS85" s="42">
        <v>0</v>
      </c>
      <c r="BT85" s="42">
        <f t="shared" si="1"/>
        <v>69475.001060739378</v>
      </c>
    </row>
    <row r="86" spans="1:72" x14ac:dyDescent="0.25">
      <c r="A86" s="10" t="s">
        <v>204</v>
      </c>
      <c r="B86" s="8" t="s">
        <v>205</v>
      </c>
      <c r="C86" s="42">
        <v>67.593388218040104</v>
      </c>
      <c r="D86" s="42">
        <v>0.50326423387597408</v>
      </c>
      <c r="E86" s="42">
        <v>0</v>
      </c>
      <c r="F86" s="42">
        <v>140.14772952611639</v>
      </c>
      <c r="G86" s="42">
        <v>1014.4444016341029</v>
      </c>
      <c r="H86" s="42">
        <v>71.620912728696354</v>
      </c>
      <c r="I86" s="42">
        <v>78.254415751936065</v>
      </c>
      <c r="J86" s="42">
        <v>85.302180126333326</v>
      </c>
      <c r="K86" s="42">
        <v>152.59624897530585</v>
      </c>
      <c r="L86" s="42">
        <v>17.996577598323963</v>
      </c>
      <c r="M86" s="42">
        <v>1539.4293026343134</v>
      </c>
      <c r="N86" s="42">
        <v>8179.9023230406037</v>
      </c>
      <c r="O86" s="42">
        <v>193.97535550211526</v>
      </c>
      <c r="P86" s="42">
        <v>63.412441832698043</v>
      </c>
      <c r="Q86" s="42">
        <v>88.045079600668402</v>
      </c>
      <c r="R86" s="42">
        <v>192.74710686674524</v>
      </c>
      <c r="S86" s="42">
        <v>3824.3409437973114</v>
      </c>
      <c r="T86" s="42">
        <v>561.73181212217241</v>
      </c>
      <c r="U86" s="42">
        <v>3300.3946384610404</v>
      </c>
      <c r="V86" s="42">
        <v>20.379205146704265</v>
      </c>
      <c r="W86" s="42">
        <v>61.871656569480393</v>
      </c>
      <c r="X86" s="42">
        <v>2357.8282261732547</v>
      </c>
      <c r="Y86" s="42">
        <v>166.11268691573915</v>
      </c>
      <c r="Z86" s="42">
        <v>2239.7621071966796</v>
      </c>
      <c r="AA86" s="42">
        <v>149.03318849998738</v>
      </c>
      <c r="AB86" s="42">
        <v>152.99643673103799</v>
      </c>
      <c r="AC86" s="42">
        <v>765.81890322049867</v>
      </c>
      <c r="AD86" s="42">
        <v>709.17207773276118</v>
      </c>
      <c r="AE86" s="42">
        <v>6060.1137649436232</v>
      </c>
      <c r="AF86" s="42">
        <v>2003.2100578365748</v>
      </c>
      <c r="AG86" s="42">
        <v>261.62204049843842</v>
      </c>
      <c r="AH86" s="42">
        <v>692.75774217352534</v>
      </c>
      <c r="AI86" s="42">
        <v>61.249939836299866</v>
      </c>
      <c r="AJ86" s="42">
        <v>1778.4967246357703</v>
      </c>
      <c r="AK86" s="42">
        <v>354.27794387473205</v>
      </c>
      <c r="AL86" s="42">
        <v>299.73823875308682</v>
      </c>
      <c r="AM86" s="42">
        <v>9111.4182386441207</v>
      </c>
      <c r="AN86" s="42">
        <v>505.25263168996065</v>
      </c>
      <c r="AO86" s="42">
        <v>3267.0702190494835</v>
      </c>
      <c r="AP86" s="42">
        <v>16878.555946703953</v>
      </c>
      <c r="AQ86" s="42">
        <v>6665.2192697151131</v>
      </c>
      <c r="AR86" s="42">
        <v>4218.1737464615371</v>
      </c>
      <c r="AS86" s="42">
        <v>4320.8630425734909</v>
      </c>
      <c r="AT86" s="42">
        <v>453.38809153893425</v>
      </c>
      <c r="AU86" s="42">
        <v>110.70585117085851</v>
      </c>
      <c r="AV86" s="42">
        <v>182.30095319804525</v>
      </c>
      <c r="AW86" s="42">
        <v>0</v>
      </c>
      <c r="AX86" s="42">
        <v>6469.9724870585333</v>
      </c>
      <c r="AY86" s="42">
        <v>1746.3074962880387</v>
      </c>
      <c r="AZ86" s="42">
        <v>6520.1488231010371</v>
      </c>
      <c r="BA86" s="42">
        <v>0</v>
      </c>
      <c r="BB86" s="42">
        <v>727.03345817612478</v>
      </c>
      <c r="BC86" s="42">
        <v>800.06639914391053</v>
      </c>
      <c r="BD86" s="42">
        <v>254.58438586807785</v>
      </c>
      <c r="BE86" s="42">
        <v>228.63066243904635</v>
      </c>
      <c r="BF86" s="42">
        <v>148.51763141324636</v>
      </c>
      <c r="BG86" s="42">
        <v>964.51016440920728</v>
      </c>
      <c r="BH86" s="42">
        <v>0</v>
      </c>
      <c r="BI86" s="42">
        <v>0</v>
      </c>
      <c r="BJ86" s="42">
        <v>123.75733071880869</v>
      </c>
      <c r="BK86" s="42">
        <v>0</v>
      </c>
      <c r="BL86" s="42">
        <v>61.004462334206458</v>
      </c>
      <c r="BM86" s="42">
        <v>0</v>
      </c>
      <c r="BN86" s="42">
        <v>812.48769037258387</v>
      </c>
      <c r="BO86" s="42">
        <v>108.27105278720904</v>
      </c>
      <c r="BP86" s="42">
        <v>317.78859237745627</v>
      </c>
      <c r="BQ86" s="42">
        <v>63.273051941090387</v>
      </c>
      <c r="BR86" s="42">
        <v>52.824723341677341</v>
      </c>
      <c r="BS86" s="42">
        <v>0</v>
      </c>
      <c r="BT86" s="42">
        <f t="shared" si="1"/>
        <v>102819.00546590434</v>
      </c>
    </row>
    <row r="87" spans="1:72" x14ac:dyDescent="0.25">
      <c r="A87" s="10" t="s">
        <v>206</v>
      </c>
      <c r="B87" s="8" t="s">
        <v>207</v>
      </c>
      <c r="C87" s="42">
        <v>5734.0731546906509</v>
      </c>
      <c r="D87" s="42">
        <v>13.135859320440385</v>
      </c>
      <c r="E87" s="42">
        <v>0</v>
      </c>
      <c r="F87" s="42">
        <v>5189.159606844396</v>
      </c>
      <c r="G87" s="42">
        <v>31343.269651436924</v>
      </c>
      <c r="H87" s="42">
        <v>2825.1140541624422</v>
      </c>
      <c r="I87" s="42">
        <v>2378.3754024468208</v>
      </c>
      <c r="J87" s="42">
        <v>2409.0060361416113</v>
      </c>
      <c r="K87" s="42">
        <v>3507.493391584424</v>
      </c>
      <c r="L87" s="42">
        <v>480.22541937910484</v>
      </c>
      <c r="M87" s="42">
        <v>67430.033355787557</v>
      </c>
      <c r="N87" s="42">
        <v>336309.60074049787</v>
      </c>
      <c r="O87" s="42">
        <v>9171.0428203183146</v>
      </c>
      <c r="P87" s="42">
        <v>2166.045880125751</v>
      </c>
      <c r="Q87" s="42">
        <v>2566.7281295545954</v>
      </c>
      <c r="R87" s="42">
        <v>6042.7687430903379</v>
      </c>
      <c r="S87" s="42">
        <v>130007.04918611888</v>
      </c>
      <c r="T87" s="42">
        <v>15724.219058249251</v>
      </c>
      <c r="U87" s="42">
        <v>138867.10523340228</v>
      </c>
      <c r="V87" s="42">
        <v>636.07299498627356</v>
      </c>
      <c r="W87" s="42">
        <v>3299.807804577978</v>
      </c>
      <c r="X87" s="42">
        <v>91503.747291303211</v>
      </c>
      <c r="Y87" s="42">
        <v>3847.1485940201801</v>
      </c>
      <c r="Z87" s="42">
        <v>54063.860462916986</v>
      </c>
      <c r="AA87" s="42">
        <v>3548.6244461274159</v>
      </c>
      <c r="AB87" s="42">
        <v>5516.0193019203962</v>
      </c>
      <c r="AC87" s="42">
        <v>19398.274291732767</v>
      </c>
      <c r="AD87" s="42">
        <v>17230.445606523743</v>
      </c>
      <c r="AE87" s="42">
        <v>163077.48695816175</v>
      </c>
      <c r="AF87" s="42">
        <v>47947.314913575305</v>
      </c>
      <c r="AG87" s="42">
        <v>6049.1306246511986</v>
      </c>
      <c r="AH87" s="42">
        <v>16029.792056247739</v>
      </c>
      <c r="AI87" s="42">
        <v>1407.8574057579303</v>
      </c>
      <c r="AJ87" s="42">
        <v>40947.664640116178</v>
      </c>
      <c r="AK87" s="42">
        <v>8596.4236163859223</v>
      </c>
      <c r="AL87" s="42">
        <v>7144.940496938656</v>
      </c>
      <c r="AM87" s="42">
        <v>221164.34122491413</v>
      </c>
      <c r="AN87" s="42">
        <v>11945.608894716768</v>
      </c>
      <c r="AO87" s="42">
        <v>75888.788929165428</v>
      </c>
      <c r="AP87" s="42">
        <v>403160.84750372969</v>
      </c>
      <c r="AQ87" s="42">
        <v>161507.75800290483</v>
      </c>
      <c r="AR87" s="42">
        <v>98739.20017123851</v>
      </c>
      <c r="AS87" s="42">
        <v>100336.68966957068</v>
      </c>
      <c r="AT87" s="42">
        <v>10526.897412753538</v>
      </c>
      <c r="AU87" s="42">
        <v>2981.9085526052331</v>
      </c>
      <c r="AV87" s="42">
        <v>4190.2693736931906</v>
      </c>
      <c r="AW87" s="42">
        <v>0</v>
      </c>
      <c r="AX87" s="42">
        <v>169917.59563009292</v>
      </c>
      <c r="AY87" s="42">
        <v>50396.524096173423</v>
      </c>
      <c r="AZ87" s="42">
        <v>283927.42922263581</v>
      </c>
      <c r="BA87" s="42">
        <v>0</v>
      </c>
      <c r="BB87" s="42">
        <v>16711.190918108328</v>
      </c>
      <c r="BC87" s="42">
        <v>19271.606735296191</v>
      </c>
      <c r="BD87" s="42">
        <v>6568.0555810447595</v>
      </c>
      <c r="BE87" s="42">
        <v>5263.5333078594413</v>
      </c>
      <c r="BF87" s="42">
        <v>3413.7445331309054</v>
      </c>
      <c r="BG87" s="42">
        <v>22969.148991076549</v>
      </c>
      <c r="BH87" s="42">
        <v>0</v>
      </c>
      <c r="BI87" s="42">
        <v>0</v>
      </c>
      <c r="BJ87" s="42">
        <v>2844.6178891762597</v>
      </c>
      <c r="BK87" s="42">
        <v>0</v>
      </c>
      <c r="BL87" s="42">
        <v>1386.4655704071754</v>
      </c>
      <c r="BM87" s="42">
        <v>0</v>
      </c>
      <c r="BN87" s="42">
        <v>20275.474765424609</v>
      </c>
      <c r="BO87" s="42">
        <v>2511.4469086735858</v>
      </c>
      <c r="BP87" s="42">
        <v>10363.311403114147</v>
      </c>
      <c r="BQ87" s="42">
        <v>1454.3595470991343</v>
      </c>
      <c r="BR87" s="42">
        <v>1214.2000165626114</v>
      </c>
      <c r="BS87" s="42">
        <v>0</v>
      </c>
      <c r="BT87" s="42">
        <f t="shared" si="1"/>
        <v>2961340.0720802639</v>
      </c>
    </row>
    <row r="88" spans="1:72" x14ac:dyDescent="0.25">
      <c r="A88" s="10" t="s">
        <v>208</v>
      </c>
      <c r="B88" s="8" t="s">
        <v>209</v>
      </c>
      <c r="C88" s="42">
        <v>3122.4657293378054</v>
      </c>
      <c r="D88" s="42">
        <v>9.039502008696136</v>
      </c>
      <c r="E88" s="42">
        <v>0</v>
      </c>
      <c r="F88" s="42">
        <v>2080.3261212750444</v>
      </c>
      <c r="G88" s="42">
        <v>11757.127099069483</v>
      </c>
      <c r="H88" s="42">
        <v>1158.4453289877347</v>
      </c>
      <c r="I88" s="42">
        <v>858.76292758797399</v>
      </c>
      <c r="J88" s="42">
        <v>788.11619898655431</v>
      </c>
      <c r="K88" s="42">
        <v>928.68521271295435</v>
      </c>
      <c r="L88" s="42">
        <v>158.79860889534501</v>
      </c>
      <c r="M88" s="42">
        <v>36312.908512860842</v>
      </c>
      <c r="N88" s="42">
        <v>180478.61568485308</v>
      </c>
      <c r="O88" s="42">
        <v>4069.5062306825407</v>
      </c>
      <c r="P88" s="42">
        <v>815.66344526337093</v>
      </c>
      <c r="Q88" s="42">
        <v>928.66401287848839</v>
      </c>
      <c r="R88" s="42">
        <v>2212.5170729921401</v>
      </c>
      <c r="S88" s="42">
        <v>56832.369043232029</v>
      </c>
      <c r="T88" s="42">
        <v>6731.5826306316649</v>
      </c>
      <c r="U88" s="42">
        <v>61443.036530214005</v>
      </c>
      <c r="V88" s="42">
        <v>266.02479854671026</v>
      </c>
      <c r="W88" s="42">
        <v>1514.6892997484647</v>
      </c>
      <c r="X88" s="42">
        <v>41913.844250157592</v>
      </c>
      <c r="Y88" s="42">
        <v>1027.2526315166465</v>
      </c>
      <c r="Z88" s="42">
        <v>15555.420261299458</v>
      </c>
      <c r="AA88" s="42">
        <v>996.06584535859554</v>
      </c>
      <c r="AB88" s="42">
        <v>2074.9975120625359</v>
      </c>
      <c r="AC88" s="42">
        <v>5803.5295784440141</v>
      </c>
      <c r="AD88" s="42">
        <v>4980.7313719809463</v>
      </c>
      <c r="AE88" s="42">
        <v>52930.402343227572</v>
      </c>
      <c r="AF88" s="42">
        <v>13371.297712849431</v>
      </c>
      <c r="AG88" s="42">
        <v>1618.5790459528068</v>
      </c>
      <c r="AH88" s="42">
        <v>4295.8834544066085</v>
      </c>
      <c r="AI88" s="42">
        <v>372.76088886519625</v>
      </c>
      <c r="AJ88" s="42">
        <v>10887.898310056748</v>
      </c>
      <c r="AK88" s="42">
        <v>2412.7458020243935</v>
      </c>
      <c r="AL88" s="42">
        <v>2073.039093167074</v>
      </c>
      <c r="AM88" s="42">
        <v>63739.425147643939</v>
      </c>
      <c r="AN88" s="42">
        <v>3262.2947761991713</v>
      </c>
      <c r="AO88" s="42">
        <v>20461.187000210455</v>
      </c>
      <c r="AP88" s="42">
        <v>112667.52425331755</v>
      </c>
      <c r="AQ88" s="42">
        <v>45519.903737821245</v>
      </c>
      <c r="AR88" s="42">
        <v>26820.956717371162</v>
      </c>
      <c r="AS88" s="42">
        <v>27142.013064485207</v>
      </c>
      <c r="AT88" s="42">
        <v>2819.0580914242455</v>
      </c>
      <c r="AU88" s="42">
        <v>919.86804335897261</v>
      </c>
      <c r="AV88" s="42">
        <v>1109.4650139525925</v>
      </c>
      <c r="AW88" s="42">
        <v>0</v>
      </c>
      <c r="AX88" s="42">
        <v>53321.695734567838</v>
      </c>
      <c r="AY88" s="42">
        <v>17960.383977516794</v>
      </c>
      <c r="AZ88" s="42">
        <v>159370.85584932796</v>
      </c>
      <c r="BA88" s="42">
        <v>2664.5123091962246</v>
      </c>
      <c r="BB88" s="42">
        <v>4424.6514989040934</v>
      </c>
      <c r="BC88" s="42">
        <v>5837.3247846172408</v>
      </c>
      <c r="BD88" s="42">
        <v>1965.0165517334692</v>
      </c>
      <c r="BE88" s="42">
        <v>1396.12532187944</v>
      </c>
      <c r="BF88" s="42">
        <v>903.86316208175595</v>
      </c>
      <c r="BG88" s="42">
        <v>6390.1419261603169</v>
      </c>
      <c r="BH88" s="42">
        <v>0</v>
      </c>
      <c r="BI88" s="42">
        <v>2367.691778325629</v>
      </c>
      <c r="BJ88" s="42">
        <v>753.17449658925295</v>
      </c>
      <c r="BK88" s="42">
        <v>70.155397923288049</v>
      </c>
      <c r="BL88" s="42">
        <v>7756.8830049695007</v>
      </c>
      <c r="BM88" s="42">
        <v>14.250265854674096</v>
      </c>
      <c r="BN88" s="42">
        <v>6018.816275661482</v>
      </c>
      <c r="BO88" s="42">
        <v>671.75274335993402</v>
      </c>
      <c r="BP88" s="42">
        <v>3655.6577231537049</v>
      </c>
      <c r="BQ88" s="42">
        <v>385.07334286059938</v>
      </c>
      <c r="BR88" s="42">
        <v>321.48588030500935</v>
      </c>
      <c r="BS88" s="42">
        <v>0</v>
      </c>
      <c r="BT88" s="42">
        <f t="shared" si="1"/>
        <v>1113492.9999629073</v>
      </c>
    </row>
    <row r="89" spans="1:72" x14ac:dyDescent="0.25">
      <c r="A89" s="10" t="s">
        <v>210</v>
      </c>
      <c r="B89" s="8" t="s">
        <v>211</v>
      </c>
      <c r="C89" s="42">
        <v>63485.06625737586</v>
      </c>
      <c r="D89" s="42">
        <v>456.30236886529383</v>
      </c>
      <c r="E89" s="42">
        <v>0</v>
      </c>
      <c r="F89" s="42">
        <v>37514.018307886159</v>
      </c>
      <c r="G89" s="42">
        <v>226684.98846097357</v>
      </c>
      <c r="H89" s="42">
        <v>16297.204322585072</v>
      </c>
      <c r="I89" s="42">
        <v>7987.196076092192</v>
      </c>
      <c r="J89" s="42">
        <v>5015.8525638001147</v>
      </c>
      <c r="K89" s="42">
        <v>731.8839517026496</v>
      </c>
      <c r="L89" s="42">
        <v>2580.9610803999767</v>
      </c>
      <c r="M89" s="42">
        <v>789753.66455229488</v>
      </c>
      <c r="N89" s="42">
        <v>7378632.5889231907</v>
      </c>
      <c r="O89" s="42">
        <v>53815.338229654953</v>
      </c>
      <c r="P89" s="42">
        <v>8938.8294124077293</v>
      </c>
      <c r="Q89" s="42">
        <v>9643.5363864574119</v>
      </c>
      <c r="R89" s="42">
        <v>22921.565269384679</v>
      </c>
      <c r="S89" s="42">
        <v>894563.97512782202</v>
      </c>
      <c r="T89" s="42">
        <v>100942.48569736295</v>
      </c>
      <c r="U89" s="42">
        <v>1455063.1018453357</v>
      </c>
      <c r="V89" s="42">
        <v>4752.4159422064258</v>
      </c>
      <c r="W89" s="42">
        <v>21786.456843466174</v>
      </c>
      <c r="X89" s="42">
        <v>636327.45314034831</v>
      </c>
      <c r="Y89" s="42">
        <v>1100.2262900339572</v>
      </c>
      <c r="Z89" s="42">
        <v>75059.793628436266</v>
      </c>
      <c r="AA89" s="42">
        <v>2817.1841210327616</v>
      </c>
      <c r="AB89" s="42">
        <v>19483.320468735728</v>
      </c>
      <c r="AC89" s="42">
        <v>27903.830946500948</v>
      </c>
      <c r="AD89" s="42">
        <v>17237.059913446948</v>
      </c>
      <c r="AE89" s="42">
        <v>609440.36475959222</v>
      </c>
      <c r="AF89" s="42">
        <v>31122.996249532407</v>
      </c>
      <c r="AG89" s="42">
        <v>7247.4607241254998</v>
      </c>
      <c r="AH89" s="42">
        <v>5237.0537800412239</v>
      </c>
      <c r="AI89" s="42">
        <v>293.76769291488307</v>
      </c>
      <c r="AJ89" s="42">
        <v>12207.246608501733</v>
      </c>
      <c r="AK89" s="42">
        <v>5744.9564199930719</v>
      </c>
      <c r="AL89" s="42">
        <v>12802.566208240714</v>
      </c>
      <c r="AM89" s="42">
        <v>313933.57576741237</v>
      </c>
      <c r="AN89" s="42">
        <v>5359.5740817552551</v>
      </c>
      <c r="AO89" s="42">
        <v>52495.709527937237</v>
      </c>
      <c r="AP89" s="42">
        <v>518790.67161253805</v>
      </c>
      <c r="AQ89" s="42">
        <v>504440.98775305576</v>
      </c>
      <c r="AR89" s="42">
        <v>47966.313950755415</v>
      </c>
      <c r="AS89" s="42">
        <v>110473.85644713897</v>
      </c>
      <c r="AT89" s="42">
        <v>4085.7162909740455</v>
      </c>
      <c r="AU89" s="42">
        <v>4373.996147764532</v>
      </c>
      <c r="AV89" s="42">
        <v>874.35400884157104</v>
      </c>
      <c r="AW89" s="42">
        <v>0</v>
      </c>
      <c r="AX89" s="42">
        <v>486381.87124971097</v>
      </c>
      <c r="AY89" s="42">
        <v>244388.00298297332</v>
      </c>
      <c r="AZ89" s="42">
        <v>4084440.7336871242</v>
      </c>
      <c r="BA89" s="42">
        <v>0</v>
      </c>
      <c r="BB89" s="42">
        <v>3487.0065546374858</v>
      </c>
      <c r="BC89" s="42">
        <v>47044.988529665396</v>
      </c>
      <c r="BD89" s="42">
        <v>8015.5095097757339</v>
      </c>
      <c r="BE89" s="42">
        <v>1169.985764893185</v>
      </c>
      <c r="BF89" s="42">
        <v>1542.1261288144842</v>
      </c>
      <c r="BG89" s="42">
        <v>42956.590189825227</v>
      </c>
      <c r="BH89" s="42">
        <v>0</v>
      </c>
      <c r="BI89" s="42">
        <v>0</v>
      </c>
      <c r="BJ89" s="42">
        <v>593.5663875545921</v>
      </c>
      <c r="BK89" s="42">
        <v>0</v>
      </c>
      <c r="BL89" s="42">
        <v>1193.8921535758184</v>
      </c>
      <c r="BM89" s="42">
        <v>0</v>
      </c>
      <c r="BN89" s="42">
        <v>19865.246264217152</v>
      </c>
      <c r="BO89" s="42">
        <v>719.56135952864929</v>
      </c>
      <c r="BP89" s="42">
        <v>28406.075893402132</v>
      </c>
      <c r="BQ89" s="42">
        <v>303.47096735271776</v>
      </c>
      <c r="BR89" s="42">
        <v>253.35856894596722</v>
      </c>
      <c r="BS89" s="42">
        <v>0</v>
      </c>
      <c r="BT89" s="42">
        <f t="shared" si="1"/>
        <v>19099149.454350915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2693.9018660093589</v>
      </c>
      <c r="H90" s="42">
        <v>0</v>
      </c>
      <c r="I90" s="42">
        <v>6.3279574033776882</v>
      </c>
      <c r="J90" s="42">
        <v>0</v>
      </c>
      <c r="K90" s="42">
        <v>0</v>
      </c>
      <c r="L90" s="42">
        <v>54.239634886094471</v>
      </c>
      <c r="M90" s="42">
        <v>115.71122109033487</v>
      </c>
      <c r="N90" s="42">
        <v>165.43088640258813</v>
      </c>
      <c r="O90" s="42">
        <v>5.4239634886094468</v>
      </c>
      <c r="P90" s="42">
        <v>18.983872210133065</v>
      </c>
      <c r="Q90" s="42">
        <v>0</v>
      </c>
      <c r="R90" s="42">
        <v>28.927805272583718</v>
      </c>
      <c r="S90" s="42">
        <v>84.975427988214676</v>
      </c>
      <c r="T90" s="42">
        <v>5.4239634886094468</v>
      </c>
      <c r="U90" s="42">
        <v>233.23043001020622</v>
      </c>
      <c r="V90" s="42">
        <v>11.751920891987135</v>
      </c>
      <c r="W90" s="42">
        <v>5.4239634886094468</v>
      </c>
      <c r="X90" s="42">
        <v>14.463902636291859</v>
      </c>
      <c r="Y90" s="42">
        <v>0</v>
      </c>
      <c r="Z90" s="42">
        <v>166.33488031735638</v>
      </c>
      <c r="AA90" s="42">
        <v>8.135945232914171</v>
      </c>
      <c r="AB90" s="42">
        <v>25.311829613510753</v>
      </c>
      <c r="AC90" s="42">
        <v>0</v>
      </c>
      <c r="AD90" s="42">
        <v>0</v>
      </c>
      <c r="AE90" s="42">
        <v>518.89250707697045</v>
      </c>
      <c r="AF90" s="42">
        <v>0</v>
      </c>
      <c r="AG90" s="42">
        <v>2.7119817443047234</v>
      </c>
      <c r="AH90" s="42">
        <v>0</v>
      </c>
      <c r="AI90" s="42">
        <v>0</v>
      </c>
      <c r="AJ90" s="42">
        <v>460.5094763382059</v>
      </c>
      <c r="AK90" s="42">
        <v>0</v>
      </c>
      <c r="AL90" s="42">
        <v>0</v>
      </c>
      <c r="AM90" s="42">
        <v>28.927805272583718</v>
      </c>
      <c r="AN90" s="42">
        <v>0</v>
      </c>
      <c r="AO90" s="42">
        <v>0</v>
      </c>
      <c r="AP90" s="42">
        <v>0</v>
      </c>
      <c r="AQ90" s="42">
        <v>10.847926977218894</v>
      </c>
      <c r="AR90" s="42">
        <v>3.6159756590729648</v>
      </c>
      <c r="AS90" s="42">
        <v>0</v>
      </c>
      <c r="AT90" s="42">
        <v>0</v>
      </c>
      <c r="AU90" s="42">
        <v>96.392372803640853</v>
      </c>
      <c r="AV90" s="42">
        <v>0</v>
      </c>
      <c r="AW90" s="42">
        <v>0</v>
      </c>
      <c r="AX90" s="42">
        <v>474.59680525332664</v>
      </c>
      <c r="AY90" s="42">
        <v>2728.7269747472687</v>
      </c>
      <c r="AZ90" s="42">
        <v>1337.910993856997</v>
      </c>
      <c r="BA90" s="42">
        <v>178582.01349044943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176661.07078027117</v>
      </c>
      <c r="BJ90" s="42">
        <v>0</v>
      </c>
      <c r="BK90" s="42">
        <v>113659.70327690784</v>
      </c>
      <c r="BL90" s="42">
        <v>490485.58717986854</v>
      </c>
      <c r="BM90" s="42">
        <v>985.33199763739242</v>
      </c>
      <c r="BN90" s="42">
        <v>9471.3576001581641</v>
      </c>
      <c r="BO90" s="42">
        <v>12.920062017355475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979165.11667747039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329.30137115548763</v>
      </c>
      <c r="G91" s="42">
        <v>2471.2016528067475</v>
      </c>
      <c r="H91" s="42">
        <v>164.90807292427775</v>
      </c>
      <c r="I91" s="42">
        <v>198.83172519744741</v>
      </c>
      <c r="J91" s="42">
        <v>233.51038035378321</v>
      </c>
      <c r="K91" s="42">
        <v>444.57658408980927</v>
      </c>
      <c r="L91" s="42">
        <v>47.582340795902624</v>
      </c>
      <c r="M91" s="42">
        <v>1245.6260635508695</v>
      </c>
      <c r="N91" s="42">
        <v>7153.3091348704966</v>
      </c>
      <c r="O91" s="42">
        <v>390.06194409392657</v>
      </c>
      <c r="P91" s="42">
        <v>159.7174281025105</v>
      </c>
      <c r="Q91" s="42">
        <v>219.50850870233839</v>
      </c>
      <c r="R91" s="42">
        <v>487.33720192730993</v>
      </c>
      <c r="S91" s="42">
        <v>7403.1207138380942</v>
      </c>
      <c r="T91" s="42">
        <v>1086.0802270127149</v>
      </c>
      <c r="U91" s="42">
        <v>6508.0905345792844</v>
      </c>
      <c r="V91" s="42">
        <v>42.134308627601477</v>
      </c>
      <c r="W91" s="42">
        <v>114.1427086095724</v>
      </c>
      <c r="X91" s="42">
        <v>4166.0286931068185</v>
      </c>
      <c r="Y91" s="42">
        <v>483.28764100850969</v>
      </c>
      <c r="Z91" s="42">
        <v>6333.5475953164205</v>
      </c>
      <c r="AA91" s="42">
        <v>425.79588737105144</v>
      </c>
      <c r="AB91" s="42">
        <v>394.4375289850031</v>
      </c>
      <c r="AC91" s="42">
        <v>2152.6419135799415</v>
      </c>
      <c r="AD91" s="42">
        <v>2004.9702132952182</v>
      </c>
      <c r="AE91" s="42">
        <v>16359.754235150924</v>
      </c>
      <c r="AF91" s="42">
        <v>5761.7015479438096</v>
      </c>
      <c r="AG91" s="42">
        <v>759.61869624731821</v>
      </c>
      <c r="AH91" s="42">
        <v>2010.2466538991634</v>
      </c>
      <c r="AI91" s="42">
        <v>178.44664735196153</v>
      </c>
      <c r="AJ91" s="42">
        <v>5172.6877645573859</v>
      </c>
      <c r="AK91" s="42">
        <v>1021.2700931554758</v>
      </c>
      <c r="AL91" s="42">
        <v>837.85587001540978</v>
      </c>
      <c r="AM91" s="42">
        <v>25802.180634311859</v>
      </c>
      <c r="AN91" s="42">
        <v>1464.2337165403392</v>
      </c>
      <c r="AO91" s="42">
        <v>9463.1546601351329</v>
      </c>
      <c r="AP91" s="42">
        <v>48433.280522700174</v>
      </c>
      <c r="AQ91" s="42">
        <v>19147.997041839928</v>
      </c>
      <c r="AR91" s="42">
        <v>12207.144002376739</v>
      </c>
      <c r="AS91" s="42">
        <v>12488.68286159375</v>
      </c>
      <c r="AT91" s="42">
        <v>1318.372307259571</v>
      </c>
      <c r="AU91" s="42">
        <v>312.45107953573421</v>
      </c>
      <c r="AV91" s="42">
        <v>531.11878957272847</v>
      </c>
      <c r="AW91" s="42">
        <v>0</v>
      </c>
      <c r="AX91" s="42">
        <v>17795.967049231938</v>
      </c>
      <c r="AY91" s="42">
        <v>4424.6514989040943</v>
      </c>
      <c r="AZ91" s="42">
        <v>3487.0065546374863</v>
      </c>
      <c r="BA91" s="42">
        <v>0</v>
      </c>
      <c r="BB91" s="42">
        <v>2118.1520091443972</v>
      </c>
      <c r="BC91" s="42">
        <v>2178.1146813085811</v>
      </c>
      <c r="BD91" s="42">
        <v>721.69696052465508</v>
      </c>
      <c r="BE91" s="42">
        <v>665.9039633743206</v>
      </c>
      <c r="BF91" s="42">
        <v>432.69386825816031</v>
      </c>
      <c r="BG91" s="42">
        <v>2771.8643918712282</v>
      </c>
      <c r="BH91" s="42">
        <v>0</v>
      </c>
      <c r="BI91" s="42">
        <v>0</v>
      </c>
      <c r="BJ91" s="42">
        <v>360.55677460292242</v>
      </c>
      <c r="BK91" s="42">
        <v>0</v>
      </c>
      <c r="BL91" s="42">
        <v>171.11110797574503</v>
      </c>
      <c r="BM91" s="42">
        <v>0</v>
      </c>
      <c r="BN91" s="42">
        <v>2316.8636202467956</v>
      </c>
      <c r="BO91" s="42">
        <v>314.91341848424196</v>
      </c>
      <c r="BP91" s="42">
        <v>855.3324708450624</v>
      </c>
      <c r="BQ91" s="42">
        <v>184.34081758758813</v>
      </c>
      <c r="BR91" s="42">
        <v>153.90047407084407</v>
      </c>
      <c r="BS91" s="42">
        <v>0</v>
      </c>
      <c r="BT91" s="42">
        <f t="shared" si="1"/>
        <v>246883.01715915656</v>
      </c>
    </row>
    <row r="92" spans="1:72" x14ac:dyDescent="0.25">
      <c r="A92" s="10" t="s">
        <v>215</v>
      </c>
      <c r="B92" s="8" t="s">
        <v>216</v>
      </c>
      <c r="C92" s="42">
        <v>416.783277875463</v>
      </c>
      <c r="D92" s="42">
        <v>2.2059172895446237</v>
      </c>
      <c r="E92" s="42">
        <v>0</v>
      </c>
      <c r="F92" s="42">
        <v>513.80949315936471</v>
      </c>
      <c r="G92" s="42">
        <v>3491.3143046871405</v>
      </c>
      <c r="H92" s="42">
        <v>269.34322397638027</v>
      </c>
      <c r="I92" s="42">
        <v>264.46214240796945</v>
      </c>
      <c r="J92" s="42">
        <v>275.22263392129184</v>
      </c>
      <c r="K92" s="42">
        <v>456.01500010929402</v>
      </c>
      <c r="L92" s="42">
        <v>57.965412225761561</v>
      </c>
      <c r="M92" s="42">
        <v>7018.8971679652414</v>
      </c>
      <c r="N92" s="42">
        <v>36389.5858068464</v>
      </c>
      <c r="O92" s="42">
        <v>800.85472877872712</v>
      </c>
      <c r="P92" s="42">
        <v>222.17749503049873</v>
      </c>
      <c r="Q92" s="42">
        <v>296.1089112341582</v>
      </c>
      <c r="R92" s="42">
        <v>658.06878518540543</v>
      </c>
      <c r="S92" s="42">
        <v>14375.255994718476</v>
      </c>
      <c r="T92" s="42">
        <v>2009.7224576794797</v>
      </c>
      <c r="U92" s="42">
        <v>13162.228794106111</v>
      </c>
      <c r="V92" s="42">
        <v>73.683512660413228</v>
      </c>
      <c r="W92" s="42">
        <v>271.40103222011345</v>
      </c>
      <c r="X92" s="42">
        <v>9385.0815609597703</v>
      </c>
      <c r="Y92" s="42">
        <v>497.58484173474932</v>
      </c>
      <c r="Z92" s="42">
        <v>6857.2350905664416</v>
      </c>
      <c r="AA92" s="42">
        <v>452.85083137196705</v>
      </c>
      <c r="AB92" s="42">
        <v>540.79964961240717</v>
      </c>
      <c r="AC92" s="42">
        <v>2378.0997108781266</v>
      </c>
      <c r="AD92" s="42">
        <v>2174.7866782060119</v>
      </c>
      <c r="AE92" s="42">
        <v>19410.209391070042</v>
      </c>
      <c r="AF92" s="42">
        <v>6077.3442786304668</v>
      </c>
      <c r="AG92" s="42">
        <v>784.06506193587711</v>
      </c>
      <c r="AH92" s="42">
        <v>2077.0428299021305</v>
      </c>
      <c r="AI92" s="42">
        <v>183.03786304514273</v>
      </c>
      <c r="AJ92" s="42">
        <v>5320.8195389250077</v>
      </c>
      <c r="AK92" s="42">
        <v>1077.3326013957137</v>
      </c>
      <c r="AL92" s="42">
        <v>919.28318784269709</v>
      </c>
      <c r="AM92" s="42">
        <v>27916.233635999419</v>
      </c>
      <c r="AN92" s="42">
        <v>1523.4390353528406</v>
      </c>
      <c r="AO92" s="42">
        <v>9811.9577383469732</v>
      </c>
      <c r="AP92" s="42">
        <v>51231.581930823791</v>
      </c>
      <c r="AQ92" s="42">
        <v>20291.034169094255</v>
      </c>
      <c r="AR92" s="42">
        <v>12696.268626914731</v>
      </c>
      <c r="AS92" s="42">
        <v>12987.857091046571</v>
      </c>
      <c r="AT92" s="42">
        <v>1359.2308431679173</v>
      </c>
      <c r="AU92" s="42">
        <v>348.60417178102938</v>
      </c>
      <c r="AV92" s="42">
        <v>544.78383152120591</v>
      </c>
      <c r="AW92" s="42">
        <v>0</v>
      </c>
      <c r="AX92" s="42">
        <v>20448.623128109757</v>
      </c>
      <c r="AY92" s="42">
        <v>5825.9084335327116</v>
      </c>
      <c r="AZ92" s="42">
        <v>30475.756222826501</v>
      </c>
      <c r="BA92" s="42">
        <v>0</v>
      </c>
      <c r="BB92" s="42">
        <v>2172.649489983844</v>
      </c>
      <c r="BC92" s="42">
        <v>2485.8651212578325</v>
      </c>
      <c r="BD92" s="42">
        <v>791.47050198436057</v>
      </c>
      <c r="BE92" s="42">
        <v>683.57401068960894</v>
      </c>
      <c r="BF92" s="42">
        <v>443.82655641885106</v>
      </c>
      <c r="BG92" s="42">
        <v>2923.6164121957286</v>
      </c>
      <c r="BH92" s="42">
        <v>0</v>
      </c>
      <c r="BI92" s="42">
        <v>0</v>
      </c>
      <c r="BJ92" s="42">
        <v>369.83346288149062</v>
      </c>
      <c r="BK92" s="42">
        <v>0</v>
      </c>
      <c r="BL92" s="42">
        <v>184.78086234804113</v>
      </c>
      <c r="BM92" s="42">
        <v>0</v>
      </c>
      <c r="BN92" s="42">
        <v>2499.018283308123</v>
      </c>
      <c r="BO92" s="42">
        <v>324.480859850618</v>
      </c>
      <c r="BP92" s="42">
        <v>1073.9967001642278</v>
      </c>
      <c r="BQ92" s="42">
        <v>189.0836831284166</v>
      </c>
      <c r="BR92" s="42">
        <v>157.8601465120328</v>
      </c>
      <c r="BS92" s="42">
        <v>0</v>
      </c>
      <c r="BT92" s="42">
        <f t="shared" si="1"/>
        <v>348922.01415739476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0.84831953619686307</v>
      </c>
      <c r="G93" s="42">
        <v>6.3661096599810083</v>
      </c>
      <c r="H93" s="42">
        <v>0.42482282854566994</v>
      </c>
      <c r="I93" s="42">
        <v>0.51221419549169667</v>
      </c>
      <c r="J93" s="42">
        <v>0.6015505397496228</v>
      </c>
      <c r="K93" s="42">
        <v>1.1452822085000534</v>
      </c>
      <c r="L93" s="42">
        <v>0.12257777467948003</v>
      </c>
      <c r="M93" s="42">
        <v>3.2088810344104415</v>
      </c>
      <c r="N93" s="42">
        <v>18.427775949650787</v>
      </c>
      <c r="O93" s="42">
        <v>1.0048460057749513</v>
      </c>
      <c r="P93" s="42">
        <v>0.41145110952636138</v>
      </c>
      <c r="Q93" s="42">
        <v>0.56548005141985147</v>
      </c>
      <c r="R93" s="42">
        <v>1.2554386508012665</v>
      </c>
      <c r="S93" s="42">
        <v>19.071320317725512</v>
      </c>
      <c r="T93" s="42">
        <v>2.7978719651822388</v>
      </c>
      <c r="U93" s="42">
        <v>16.765616020513459</v>
      </c>
      <c r="V93" s="42">
        <v>0.10854299521293299</v>
      </c>
      <c r="W93" s="42">
        <v>0.2940452063353412</v>
      </c>
      <c r="X93" s="42">
        <v>10.732185888926887</v>
      </c>
      <c r="Y93" s="42">
        <v>1.245006499764715</v>
      </c>
      <c r="Z93" s="42">
        <v>16.315972629226163</v>
      </c>
      <c r="AA93" s="42">
        <v>1.0969008978665551</v>
      </c>
      <c r="AB93" s="42">
        <v>1.0161180333780049</v>
      </c>
      <c r="AC93" s="42">
        <v>5.5454618464488963</v>
      </c>
      <c r="AD93" s="42">
        <v>5.1650419658532938</v>
      </c>
      <c r="AE93" s="42">
        <v>42.144674576848089</v>
      </c>
      <c r="AF93" s="42">
        <v>14.84282913158161</v>
      </c>
      <c r="AG93" s="42">
        <v>1.9568681959199066</v>
      </c>
      <c r="AH93" s="42">
        <v>5.1786347050216817</v>
      </c>
      <c r="AI93" s="42">
        <v>0.459699808070412</v>
      </c>
      <c r="AJ93" s="42">
        <v>13.32545950210625</v>
      </c>
      <c r="AK93" s="42">
        <v>2.630913344567599</v>
      </c>
      <c r="AL93" s="42">
        <v>2.1584164698654851</v>
      </c>
      <c r="AM93" s="42">
        <v>66.469489124088497</v>
      </c>
      <c r="AN93" s="42">
        <v>3.7720403742649582</v>
      </c>
      <c r="AO93" s="42">
        <v>24.378213015258016</v>
      </c>
      <c r="AP93" s="42">
        <v>124.76989672208013</v>
      </c>
      <c r="AQ93" s="42">
        <v>49.327519993722504</v>
      </c>
      <c r="AR93" s="42">
        <v>31.447056239237231</v>
      </c>
      <c r="AS93" s="42">
        <v>32.172333858441547</v>
      </c>
      <c r="AT93" s="42">
        <v>3.3962840188149328</v>
      </c>
      <c r="AU93" s="42">
        <v>0.80491117891765296</v>
      </c>
      <c r="AV93" s="42">
        <v>1.3682252328765256</v>
      </c>
      <c r="AW93" s="42">
        <v>0</v>
      </c>
      <c r="AX93" s="42">
        <v>45.844529770423691</v>
      </c>
      <c r="AY93" s="42">
        <v>11.398429026312073</v>
      </c>
      <c r="AZ93" s="42">
        <v>8.9829440210522442</v>
      </c>
      <c r="BA93" s="42">
        <v>0</v>
      </c>
      <c r="BB93" s="42">
        <v>5.456611746518945</v>
      </c>
      <c r="BC93" s="42">
        <v>5.6110827287105938</v>
      </c>
      <c r="BD93" s="42">
        <v>1.8591772900267762</v>
      </c>
      <c r="BE93" s="42">
        <v>1.7154478870803898</v>
      </c>
      <c r="BF93" s="42">
        <v>1.1146709178525454</v>
      </c>
      <c r="BG93" s="42">
        <v>7.1406526704151405</v>
      </c>
      <c r="BH93" s="42">
        <v>0</v>
      </c>
      <c r="BI93" s="42">
        <v>0</v>
      </c>
      <c r="BJ93" s="42">
        <v>0.92883717650651787</v>
      </c>
      <c r="BK93" s="42">
        <v>0</v>
      </c>
      <c r="BL93" s="42">
        <v>0.44080258532411642</v>
      </c>
      <c r="BM93" s="42">
        <v>0</v>
      </c>
      <c r="BN93" s="42">
        <v>5.96851651380193</v>
      </c>
      <c r="BO93" s="42">
        <v>0.81125445719623412</v>
      </c>
      <c r="BP93" s="42">
        <v>2.2034382742329752</v>
      </c>
      <c r="BQ93" s="42">
        <v>0.47488389231217232</v>
      </c>
      <c r="BR93" s="42">
        <v>0.39646594341877256</v>
      </c>
      <c r="BS93" s="42">
        <v>0</v>
      </c>
      <c r="BT93" s="42">
        <f t="shared" si="1"/>
        <v>636.00004420403036</v>
      </c>
    </row>
    <row r="94" spans="1:72" x14ac:dyDescent="0.25">
      <c r="A94" s="10" t="s">
        <v>219</v>
      </c>
      <c r="B94" s="8" t="s">
        <v>44</v>
      </c>
      <c r="C94" s="42">
        <v>204.41228643944754</v>
      </c>
      <c r="D94" s="42">
        <v>6.1210288748759618</v>
      </c>
      <c r="E94" s="42">
        <v>5.8392565291055165</v>
      </c>
      <c r="F94" s="42">
        <v>196.54442731201055</v>
      </c>
      <c r="G94" s="42">
        <v>1197.8875940214211</v>
      </c>
      <c r="H94" s="42">
        <v>105.26649074246117</v>
      </c>
      <c r="I94" s="42">
        <v>93.055535923692858</v>
      </c>
      <c r="J94" s="42">
        <v>98.119766523360198</v>
      </c>
      <c r="K94" s="42">
        <v>151.56987806974448</v>
      </c>
      <c r="L94" s="42">
        <v>19.368009882048476</v>
      </c>
      <c r="M94" s="42">
        <v>2000.3444081344128</v>
      </c>
      <c r="N94" s="42">
        <v>9940.2108957305281</v>
      </c>
      <c r="O94" s="42">
        <v>331.16823189437412</v>
      </c>
      <c r="P94" s="42">
        <v>84.372362976315998</v>
      </c>
      <c r="Q94" s="42">
        <v>99.502840530767614</v>
      </c>
      <c r="R94" s="42">
        <v>235.26093279806724</v>
      </c>
      <c r="S94" s="42">
        <v>4527.634699416044</v>
      </c>
      <c r="T94" s="42">
        <v>541.72450913415685</v>
      </c>
      <c r="U94" s="42">
        <v>4911.9075969527239</v>
      </c>
      <c r="V94" s="42">
        <v>22.753072061276484</v>
      </c>
      <c r="W94" s="42">
        <v>116.1387033343932</v>
      </c>
      <c r="X94" s="42">
        <v>3122.4160507232873</v>
      </c>
      <c r="Y94" s="42">
        <v>166.48720960593619</v>
      </c>
      <c r="Z94" s="42">
        <v>2280.7526841084232</v>
      </c>
      <c r="AA94" s="42">
        <v>151.12788182011383</v>
      </c>
      <c r="AB94" s="42">
        <v>233.10893225814186</v>
      </c>
      <c r="AC94" s="42">
        <v>809.43066628924464</v>
      </c>
      <c r="AD94" s="42">
        <v>737.42009587170969</v>
      </c>
      <c r="AE94" s="42">
        <v>6682.1675121828257</v>
      </c>
      <c r="AF94" s="42">
        <v>2062.1560355002375</v>
      </c>
      <c r="AG94" s="42">
        <v>277.16398920530844</v>
      </c>
      <c r="AH94" s="42">
        <v>722.25639527628164</v>
      </c>
      <c r="AI94" s="42">
        <v>61.417931924644193</v>
      </c>
      <c r="AJ94" s="42">
        <v>1795.5040327179884</v>
      </c>
      <c r="AK94" s="42">
        <v>387.24600077177223</v>
      </c>
      <c r="AL94" s="42">
        <v>308.49729849521316</v>
      </c>
      <c r="AM94" s="42">
        <v>9319.5610999519176</v>
      </c>
      <c r="AN94" s="42">
        <v>512.87967224862825</v>
      </c>
      <c r="AO94" s="42">
        <v>3291.2366519371176</v>
      </c>
      <c r="AP94" s="42">
        <v>17201.417277136541</v>
      </c>
      <c r="AQ94" s="42">
        <v>6976.4979840030464</v>
      </c>
      <c r="AR94" s="42">
        <v>4241.7104951587944</v>
      </c>
      <c r="AS94" s="42">
        <v>4352.2153763417509</v>
      </c>
      <c r="AT94" s="42">
        <v>469.19369241496776</v>
      </c>
      <c r="AU94" s="42">
        <v>136.68317952960598</v>
      </c>
      <c r="AV94" s="42">
        <v>249.78316226205811</v>
      </c>
      <c r="AW94" s="42">
        <v>0</v>
      </c>
      <c r="AX94" s="42">
        <v>7006.3683692397954</v>
      </c>
      <c r="AY94" s="42">
        <v>2022.0504570443754</v>
      </c>
      <c r="AZ94" s="42">
        <v>8022.6236635484902</v>
      </c>
      <c r="BA94" s="42">
        <v>4.2931951723839248</v>
      </c>
      <c r="BB94" s="42">
        <v>725.67782006941832</v>
      </c>
      <c r="BC94" s="42">
        <v>801.65634698520716</v>
      </c>
      <c r="BD94" s="42">
        <v>292.47461686729872</v>
      </c>
      <c r="BE94" s="42">
        <v>251.81140008798241</v>
      </c>
      <c r="BF94" s="42">
        <v>151.1868824672369</v>
      </c>
      <c r="BG94" s="42">
        <v>996.47055085293948</v>
      </c>
      <c r="BH94" s="42">
        <v>1.3260067099889503</v>
      </c>
      <c r="BI94" s="42">
        <v>39.875321695352945</v>
      </c>
      <c r="BJ94" s="42">
        <v>123.1399796603182</v>
      </c>
      <c r="BK94" s="42">
        <v>60.126028024349075</v>
      </c>
      <c r="BL94" s="42">
        <v>89.031153492694841</v>
      </c>
      <c r="BM94" s="42">
        <v>3.2284146236775944</v>
      </c>
      <c r="BN94" s="42">
        <v>854.26274996987263</v>
      </c>
      <c r="BO94" s="42">
        <v>110.44494886753664</v>
      </c>
      <c r="BP94" s="42">
        <v>418.74020530404869</v>
      </c>
      <c r="BQ94" s="42">
        <v>67.262243576180381</v>
      </c>
      <c r="BR94" s="42">
        <v>53.66645124291302</v>
      </c>
      <c r="BS94" s="42">
        <v>0</v>
      </c>
      <c r="BT94" s="42">
        <f t="shared" si="1"/>
        <v>113533.25064051883</v>
      </c>
    </row>
    <row r="95" spans="1:72" x14ac:dyDescent="0.25">
      <c r="A95" s="10" t="s">
        <v>220</v>
      </c>
      <c r="B95" s="8" t="s">
        <v>45</v>
      </c>
      <c r="C95" s="42">
        <v>2.0053222112224756</v>
      </c>
      <c r="D95" s="42">
        <v>2.1809959522233486E-3</v>
      </c>
      <c r="E95" s="42">
        <v>0</v>
      </c>
      <c r="F95" s="42">
        <v>104.45555789565573</v>
      </c>
      <c r="G95" s="42">
        <v>780.85454575384892</v>
      </c>
      <c r="H95" s="42">
        <v>52.3971606647413</v>
      </c>
      <c r="I95" s="42">
        <v>62.788614782975742</v>
      </c>
      <c r="J95" s="42">
        <v>73.61969861464182</v>
      </c>
      <c r="K95" s="42">
        <v>139.76584687536419</v>
      </c>
      <c r="L95" s="42">
        <v>14.992611041027075</v>
      </c>
      <c r="M95" s="42">
        <v>408.74669139506636</v>
      </c>
      <c r="N95" s="42">
        <v>2329.9357115524394</v>
      </c>
      <c r="O95" s="42">
        <v>124.83993427419261</v>
      </c>
      <c r="P95" s="42">
        <v>50.543206950181762</v>
      </c>
      <c r="Q95" s="42">
        <v>69.281201881479547</v>
      </c>
      <c r="R95" s="42">
        <v>153.9805869650726</v>
      </c>
      <c r="S95" s="42">
        <v>2349.3886677631381</v>
      </c>
      <c r="T95" s="42">
        <v>343.21965720577293</v>
      </c>
      <c r="U95" s="42">
        <v>2076.3780984548757</v>
      </c>
      <c r="V95" s="42">
        <v>13.336176395092249</v>
      </c>
      <c r="W95" s="42">
        <v>36.761932740131414</v>
      </c>
      <c r="X95" s="42">
        <v>1328.5818448279708</v>
      </c>
      <c r="Y95" s="42">
        <v>151.94900024164804</v>
      </c>
      <c r="Z95" s="42">
        <v>1992.4492630501829</v>
      </c>
      <c r="AA95" s="42">
        <v>133.92326662722891</v>
      </c>
      <c r="AB95" s="42">
        <v>124.91821440079337</v>
      </c>
      <c r="AC95" s="42">
        <v>677.60198532360982</v>
      </c>
      <c r="AD95" s="42">
        <v>630.78572702065765</v>
      </c>
      <c r="AE95" s="42">
        <v>5154.7631385108798</v>
      </c>
      <c r="AF95" s="42">
        <v>1812.2590677961141</v>
      </c>
      <c r="AG95" s="42">
        <v>238.8267199640018</v>
      </c>
      <c r="AH95" s="42">
        <v>632.03488323588783</v>
      </c>
      <c r="AI95" s="42">
        <v>56.100000948718588</v>
      </c>
      <c r="AJ95" s="42">
        <v>1626.2263841973593</v>
      </c>
      <c r="AK95" s="42">
        <v>321.27322963462086</v>
      </c>
      <c r="AL95" s="42">
        <v>263.55133315528639</v>
      </c>
      <c r="AM95" s="42">
        <v>8117.5057266484691</v>
      </c>
      <c r="AN95" s="42">
        <v>460.47659225923582</v>
      </c>
      <c r="AO95" s="42">
        <v>2975.4225903203896</v>
      </c>
      <c r="AP95" s="42">
        <v>15233.756358337045</v>
      </c>
      <c r="AQ95" s="42">
        <v>6023.6012202886413</v>
      </c>
      <c r="AR95" s="42">
        <v>3838.5313299195263</v>
      </c>
      <c r="AS95" s="42">
        <v>3926.7304594595525</v>
      </c>
      <c r="AT95" s="42">
        <v>414.51761219460008</v>
      </c>
      <c r="AU95" s="42">
        <v>98.427242440474998</v>
      </c>
      <c r="AV95" s="42">
        <v>166.97295825426338</v>
      </c>
      <c r="AW95" s="42">
        <v>0</v>
      </c>
      <c r="AX95" s="42">
        <v>5604.917623756226</v>
      </c>
      <c r="AY95" s="42">
        <v>1396.12532187944</v>
      </c>
      <c r="AZ95" s="42">
        <v>1169.985764893185</v>
      </c>
      <c r="BA95" s="42">
        <v>0</v>
      </c>
      <c r="BB95" s="42">
        <v>665.90396337432048</v>
      </c>
      <c r="BC95" s="42">
        <v>685.29215582179472</v>
      </c>
      <c r="BD95" s="42">
        <v>227.21638912026441</v>
      </c>
      <c r="BE95" s="42">
        <v>209.3504803737311</v>
      </c>
      <c r="BF95" s="42">
        <v>136.03016240428505</v>
      </c>
      <c r="BG95" s="42">
        <v>871.80185844028813</v>
      </c>
      <c r="BH95" s="42">
        <v>0</v>
      </c>
      <c r="BI95" s="42">
        <v>0</v>
      </c>
      <c r="BJ95" s="42">
        <v>113.35172555747386</v>
      </c>
      <c r="BK95" s="42">
        <v>0</v>
      </c>
      <c r="BL95" s="42">
        <v>53.793856383539762</v>
      </c>
      <c r="BM95" s="42">
        <v>0</v>
      </c>
      <c r="BN95" s="42">
        <v>729.1166273882842</v>
      </c>
      <c r="BO95" s="42">
        <v>99.012750465385423</v>
      </c>
      <c r="BP95" s="42">
        <v>270.29094575518315</v>
      </c>
      <c r="BQ95" s="42">
        <v>57.953008336178065</v>
      </c>
      <c r="BR95" s="42">
        <v>48.383182701962305</v>
      </c>
      <c r="BS95" s="42">
        <v>0</v>
      </c>
      <c r="BT95" s="42">
        <f t="shared" si="1"/>
        <v>77927.005370121551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67.269338316063497</v>
      </c>
      <c r="G96" s="42">
        <v>504.81447874500333</v>
      </c>
      <c r="H96" s="42">
        <v>33.687247974911585</v>
      </c>
      <c r="I96" s="42">
        <v>40.617136039674108</v>
      </c>
      <c r="J96" s="42">
        <v>47.701255300617483</v>
      </c>
      <c r="K96" s="42">
        <v>90.81763776931318</v>
      </c>
      <c r="L96" s="42">
        <v>9.7200706138525401</v>
      </c>
      <c r="M96" s="42">
        <v>254.45518428997133</v>
      </c>
      <c r="N96" s="42">
        <v>1461.2704787244309</v>
      </c>
      <c r="O96" s="42">
        <v>79.681444354163702</v>
      </c>
      <c r="P96" s="42">
        <v>32.626908501168209</v>
      </c>
      <c r="Q96" s="42">
        <v>44.840967662354352</v>
      </c>
      <c r="R96" s="42">
        <v>99.552731880283446</v>
      </c>
      <c r="S96" s="42">
        <v>1512.3017257607714</v>
      </c>
      <c r="T96" s="42">
        <v>221.86332833338969</v>
      </c>
      <c r="U96" s="42">
        <v>1329.4659005700553</v>
      </c>
      <c r="V96" s="42">
        <v>8.6071523232293234</v>
      </c>
      <c r="W96" s="42">
        <v>23.316952658978398</v>
      </c>
      <c r="X96" s="42">
        <v>851.03196688089565</v>
      </c>
      <c r="Y96" s="42">
        <v>98.725491828040674</v>
      </c>
      <c r="Z96" s="42">
        <v>1293.8104522166086</v>
      </c>
      <c r="AA96" s="42">
        <v>86.981136764314414</v>
      </c>
      <c r="AB96" s="42">
        <v>80.575284241120926</v>
      </c>
      <c r="AC96" s="42">
        <v>439.73942972005841</v>
      </c>
      <c r="AD96" s="42">
        <v>409.57320984886655</v>
      </c>
      <c r="AE96" s="42">
        <v>3341.9534165631753</v>
      </c>
      <c r="AF96" s="42">
        <v>1176.9943421274454</v>
      </c>
      <c r="AG96" s="42">
        <v>155.17410963023372</v>
      </c>
      <c r="AH96" s="42">
        <v>410.6510755949032</v>
      </c>
      <c r="AI96" s="42">
        <v>36.452893742791019</v>
      </c>
      <c r="AJ96" s="42">
        <v>1056.6712249523969</v>
      </c>
      <c r="AK96" s="42">
        <v>208.62398224304673</v>
      </c>
      <c r="AL96" s="42">
        <v>171.15631733447483</v>
      </c>
      <c r="AM96" s="42">
        <v>5270.8423663445838</v>
      </c>
      <c r="AN96" s="42">
        <v>299.11212609324627</v>
      </c>
      <c r="AO96" s="42">
        <v>1933.1232971674644</v>
      </c>
      <c r="AP96" s="42">
        <v>9893.8996877117406</v>
      </c>
      <c r="AQ96" s="42">
        <v>3911.5327293135324</v>
      </c>
      <c r="AR96" s="42">
        <v>2493.6625586689483</v>
      </c>
      <c r="AS96" s="42">
        <v>2551.1750211993435</v>
      </c>
      <c r="AT96" s="42">
        <v>269.31571056744258</v>
      </c>
      <c r="AU96" s="42">
        <v>63.827178437663505</v>
      </c>
      <c r="AV96" s="42">
        <v>108.49638863154372</v>
      </c>
      <c r="AW96" s="42">
        <v>0</v>
      </c>
      <c r="AX96" s="42">
        <v>3635.3414621254365</v>
      </c>
      <c r="AY96" s="42">
        <v>903.86316208175583</v>
      </c>
      <c r="AZ96" s="42">
        <v>712.32203744296817</v>
      </c>
      <c r="BA96" s="42">
        <v>0</v>
      </c>
      <c r="BB96" s="42">
        <v>432.69386825816025</v>
      </c>
      <c r="BC96" s="42">
        <v>444.94297996393294</v>
      </c>
      <c r="BD96" s="42">
        <v>147.42749727660438</v>
      </c>
      <c r="BE96" s="42">
        <v>136.03016240428505</v>
      </c>
      <c r="BF96" s="42">
        <v>88.390249056694046</v>
      </c>
      <c r="BG96" s="42">
        <v>566.23354736957037</v>
      </c>
      <c r="BH96" s="42">
        <v>0</v>
      </c>
      <c r="BI96" s="42">
        <v>0</v>
      </c>
      <c r="BJ96" s="42">
        <v>73.654159312505044</v>
      </c>
      <c r="BK96" s="42">
        <v>0</v>
      </c>
      <c r="BL96" s="42">
        <v>34.954397461715658</v>
      </c>
      <c r="BM96" s="42">
        <v>0</v>
      </c>
      <c r="BN96" s="42">
        <v>473.28646751662376</v>
      </c>
      <c r="BO96" s="42">
        <v>64.330182452480614</v>
      </c>
      <c r="BP96" s="42">
        <v>174.72641900061578</v>
      </c>
      <c r="BQ96" s="42">
        <v>37.656948649339284</v>
      </c>
      <c r="BR96" s="42">
        <v>31.438627239683893</v>
      </c>
      <c r="BS96" s="42">
        <v>0</v>
      </c>
      <c r="BT96" s="42">
        <f t="shared" si="1"/>
        <v>50433.003505254477</v>
      </c>
    </row>
    <row r="97" spans="1:72" x14ac:dyDescent="0.25">
      <c r="A97" s="10" t="s">
        <v>223</v>
      </c>
      <c r="B97" s="8" t="s">
        <v>224</v>
      </c>
      <c r="C97" s="42">
        <v>210.12204137521869</v>
      </c>
      <c r="D97" s="42">
        <v>0.48947670443149094</v>
      </c>
      <c r="E97" s="42">
        <v>0</v>
      </c>
      <c r="F97" s="42">
        <v>114.37280394520843</v>
      </c>
      <c r="G97" s="42">
        <v>581.08551118392359</v>
      </c>
      <c r="H97" s="42">
        <v>65.546256378036276</v>
      </c>
      <c r="I97" s="42">
        <v>41.456719590433565</v>
      </c>
      <c r="J97" s="42">
        <v>34.560665331777187</v>
      </c>
      <c r="K97" s="42">
        <v>26.328885488174969</v>
      </c>
      <c r="L97" s="42">
        <v>6.6691465663792791</v>
      </c>
      <c r="M97" s="42">
        <v>2194.6753131779719</v>
      </c>
      <c r="N97" s="42">
        <v>10735.976370301045</v>
      </c>
      <c r="O97" s="42">
        <v>246.12506055031159</v>
      </c>
      <c r="P97" s="42">
        <v>42.608337659065448</v>
      </c>
      <c r="Q97" s="42">
        <v>43.661375759358123</v>
      </c>
      <c r="R97" s="42">
        <v>109.39253787416837</v>
      </c>
      <c r="S97" s="42">
        <v>3072.412563375583</v>
      </c>
      <c r="T97" s="42">
        <v>328.97011394919855</v>
      </c>
      <c r="U97" s="42">
        <v>3593.4129750694597</v>
      </c>
      <c r="V97" s="42">
        <v>13.67700253963598</v>
      </c>
      <c r="W97" s="42">
        <v>94.54976936985004</v>
      </c>
      <c r="X97" s="42">
        <v>2400.915864046804</v>
      </c>
      <c r="Y97" s="42">
        <v>29.872226448875441</v>
      </c>
      <c r="Z97" s="42">
        <v>525.5651874043059</v>
      </c>
      <c r="AA97" s="42">
        <v>32.168693817838403</v>
      </c>
      <c r="AB97" s="42">
        <v>111.2063776618065</v>
      </c>
      <c r="AC97" s="42">
        <v>215.94460583737231</v>
      </c>
      <c r="AD97" s="42">
        <v>170.58972765243118</v>
      </c>
      <c r="AE97" s="42">
        <v>2216.0545460138983</v>
      </c>
      <c r="AF97" s="42">
        <v>432.38863842740125</v>
      </c>
      <c r="AG97" s="42">
        <v>47.047824211812149</v>
      </c>
      <c r="AH97" s="42">
        <v>125.29598163936724</v>
      </c>
      <c r="AI97" s="42">
        <v>10.56803599653694</v>
      </c>
      <c r="AJ97" s="42">
        <v>311.41643619756138</v>
      </c>
      <c r="AK97" s="42">
        <v>80.176028051233743</v>
      </c>
      <c r="AL97" s="42">
        <v>69.348664082161307</v>
      </c>
      <c r="AM97" s="42">
        <v>2174.0341310423696</v>
      </c>
      <c r="AN97" s="42">
        <v>101.08969924929629</v>
      </c>
      <c r="AO97" s="42">
        <v>605.5738355458767</v>
      </c>
      <c r="AP97" s="42">
        <v>3639.6914348785285</v>
      </c>
      <c r="AQ97" s="42">
        <v>1515.8311603174409</v>
      </c>
      <c r="AR97" s="42">
        <v>811.99952610655237</v>
      </c>
      <c r="AS97" s="42">
        <v>806.12965871020754</v>
      </c>
      <c r="AT97" s="42">
        <v>82.664754785925879</v>
      </c>
      <c r="AU97" s="42">
        <v>37.381394747648244</v>
      </c>
      <c r="AV97" s="42">
        <v>31.454121273408301</v>
      </c>
      <c r="AW97" s="42">
        <v>0</v>
      </c>
      <c r="AX97" s="42">
        <v>2135.8403146009041</v>
      </c>
      <c r="AY97" s="42">
        <v>830.64335417141535</v>
      </c>
      <c r="AZ97" s="42">
        <v>9656.3772954340311</v>
      </c>
      <c r="BA97" s="42">
        <v>0</v>
      </c>
      <c r="BB97" s="42">
        <v>125.44201312241114</v>
      </c>
      <c r="BC97" s="42">
        <v>206.13155048628221</v>
      </c>
      <c r="BD97" s="42">
        <v>74.695753520671843</v>
      </c>
      <c r="BE97" s="42">
        <v>39.797089185332794</v>
      </c>
      <c r="BF97" s="42">
        <v>25.625162720003246</v>
      </c>
      <c r="BG97" s="42">
        <v>204.48599044535089</v>
      </c>
      <c r="BH97" s="42">
        <v>0</v>
      </c>
      <c r="BI97" s="42">
        <v>0</v>
      </c>
      <c r="BJ97" s="42">
        <v>21.353032008965091</v>
      </c>
      <c r="BK97" s="42">
        <v>0</v>
      </c>
      <c r="BL97" s="42">
        <v>11.513408257764187</v>
      </c>
      <c r="BM97" s="42">
        <v>0</v>
      </c>
      <c r="BN97" s="42">
        <v>210.22601940974516</v>
      </c>
      <c r="BO97" s="42">
        <v>19.633670062931351</v>
      </c>
      <c r="BP97" s="42">
        <v>182.70111457349202</v>
      </c>
      <c r="BQ97" s="42">
        <v>10.917102813673383</v>
      </c>
      <c r="BR97" s="42">
        <v>9.1143530797576631</v>
      </c>
      <c r="BS97" s="42">
        <v>0</v>
      </c>
      <c r="BT97" s="42">
        <f t="shared" si="1"/>
        <v>51904.998704228608</v>
      </c>
    </row>
    <row r="98" spans="1:72" x14ac:dyDescent="0.25">
      <c r="A98" s="10" t="s">
        <v>225</v>
      </c>
      <c r="B98" s="8" t="s">
        <v>226</v>
      </c>
      <c r="C98" s="42">
        <v>12.308307802855902</v>
      </c>
      <c r="D98" s="42">
        <v>1.3386561693934977E-2</v>
      </c>
      <c r="E98" s="42">
        <v>0</v>
      </c>
      <c r="F98" s="42">
        <v>72.514033634823889</v>
      </c>
      <c r="G98" s="42">
        <v>525.64044707377082</v>
      </c>
      <c r="H98" s="42">
        <v>36.852212256653672</v>
      </c>
      <c r="I98" s="42">
        <v>42.056014201982592</v>
      </c>
      <c r="J98" s="42">
        <v>48.6544962843004</v>
      </c>
      <c r="K98" s="42">
        <v>90.192774677568664</v>
      </c>
      <c r="L98" s="42">
        <v>9.8599737346369984</v>
      </c>
      <c r="M98" s="42">
        <v>357.95062190162253</v>
      </c>
      <c r="N98" s="42">
        <v>1948.8746993476477</v>
      </c>
      <c r="O98" s="42">
        <v>92.712411427237626</v>
      </c>
      <c r="P98" s="42">
        <v>34.435833053690388</v>
      </c>
      <c r="Q98" s="42">
        <v>46.203071111241918</v>
      </c>
      <c r="R98" s="42">
        <v>103.6041426367871</v>
      </c>
      <c r="S98" s="42">
        <v>1636.9156409616996</v>
      </c>
      <c r="T98" s="42">
        <v>231.25045390093615</v>
      </c>
      <c r="U98" s="42">
        <v>1506.703609945135</v>
      </c>
      <c r="V98" s="42">
        <v>9.1003702600778968</v>
      </c>
      <c r="W98" s="42">
        <v>28.544202097012302</v>
      </c>
      <c r="X98" s="42">
        <v>960.97909657242587</v>
      </c>
      <c r="Y98" s="42">
        <v>98.127137066111359</v>
      </c>
      <c r="Z98" s="42">
        <v>1292.9524760399343</v>
      </c>
      <c r="AA98" s="42">
        <v>86.761308169671565</v>
      </c>
      <c r="AB98" s="42">
        <v>85.637415459487272</v>
      </c>
      <c r="AC98" s="42">
        <v>441.96226929463614</v>
      </c>
      <c r="AD98" s="42">
        <v>409.60202647126982</v>
      </c>
      <c r="AE98" s="42">
        <v>3390.0889958769999</v>
      </c>
      <c r="AF98" s="42">
        <v>1174.4026454360858</v>
      </c>
      <c r="AG98" s="42">
        <v>154.21712945155141</v>
      </c>
      <c r="AH98" s="42">
        <v>408.15812079763862</v>
      </c>
      <c r="AI98" s="42">
        <v>36.202082683985303</v>
      </c>
      <c r="AJ98" s="42">
        <v>1049.6367604839686</v>
      </c>
      <c r="AK98" s="42">
        <v>208.45699535034655</v>
      </c>
      <c r="AL98" s="42">
        <v>170.87768435929249</v>
      </c>
      <c r="AM98" s="42">
        <v>5270.3251819820398</v>
      </c>
      <c r="AN98" s="42">
        <v>297.98249458277274</v>
      </c>
      <c r="AO98" s="42">
        <v>1922.2715984125589</v>
      </c>
      <c r="AP98" s="42">
        <v>9870.7349925162489</v>
      </c>
      <c r="AQ98" s="42">
        <v>3908.3112804282214</v>
      </c>
      <c r="AR98" s="42">
        <v>2481.7421113591531</v>
      </c>
      <c r="AS98" s="42">
        <v>2536.9501948174398</v>
      </c>
      <c r="AT98" s="42">
        <v>267.75818311654564</v>
      </c>
      <c r="AU98" s="42">
        <v>64.609264233223158</v>
      </c>
      <c r="AV98" s="42">
        <v>107.74988838656235</v>
      </c>
      <c r="AW98" s="42">
        <v>0</v>
      </c>
      <c r="AX98" s="42">
        <v>3673.1008577113134</v>
      </c>
      <c r="AY98" s="42">
        <v>928.97639034070869</v>
      </c>
      <c r="AZ98" s="42">
        <v>1160.0345267141449</v>
      </c>
      <c r="BA98" s="42">
        <v>0</v>
      </c>
      <c r="BB98" s="42">
        <v>429.71675461658464</v>
      </c>
      <c r="BC98" s="42">
        <v>445.17849556809171</v>
      </c>
      <c r="BD98" s="42">
        <v>148.4357022042993</v>
      </c>
      <c r="BE98" s="42">
        <v>135.11755135407449</v>
      </c>
      <c r="BF98" s="42">
        <v>87.782087408117263</v>
      </c>
      <c r="BG98" s="42">
        <v>564.69455751776081</v>
      </c>
      <c r="BH98" s="42">
        <v>0</v>
      </c>
      <c r="BI98" s="42">
        <v>0</v>
      </c>
      <c r="BJ98" s="42">
        <v>73.147388085700385</v>
      </c>
      <c r="BK98" s="42">
        <v>0</v>
      </c>
      <c r="BL98" s="42">
        <v>34.713896680100149</v>
      </c>
      <c r="BM98" s="42">
        <v>0</v>
      </c>
      <c r="BN98" s="42">
        <v>474.58291181772353</v>
      </c>
      <c r="BO98" s="42">
        <v>63.951206318517897</v>
      </c>
      <c r="BP98" s="42">
        <v>182.06679939894809</v>
      </c>
      <c r="BQ98" s="42">
        <v>37.397853192370221</v>
      </c>
      <c r="BR98" s="42">
        <v>31.222316418353209</v>
      </c>
      <c r="BS98" s="42">
        <v>0</v>
      </c>
      <c r="BT98" s="42">
        <f t="shared" si="1"/>
        <v>52001.003331566346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344.62314240123186</v>
      </c>
      <c r="G99" s="42">
        <v>2586.1820013353663</v>
      </c>
      <c r="H99" s="42">
        <v>172.58093429456719</v>
      </c>
      <c r="I99" s="42">
        <v>208.0829900773422</v>
      </c>
      <c r="J99" s="42">
        <v>244.37517760237424</v>
      </c>
      <c r="K99" s="42">
        <v>465.2618934121993</v>
      </c>
      <c r="L99" s="42">
        <v>49.796257301788131</v>
      </c>
      <c r="M99" s="42">
        <v>1303.5826931770844</v>
      </c>
      <c r="N99" s="42">
        <v>7486.1391070931968</v>
      </c>
      <c r="O99" s="42">
        <v>408.21079011332409</v>
      </c>
      <c r="P99" s="42">
        <v>167.14877856655028</v>
      </c>
      <c r="Q99" s="42">
        <v>229.72182529142611</v>
      </c>
      <c r="R99" s="42">
        <v>510.01208208730066</v>
      </c>
      <c r="S99" s="42">
        <v>7747.5739473124841</v>
      </c>
      <c r="T99" s="42">
        <v>1136.6134900065015</v>
      </c>
      <c r="U99" s="42">
        <v>6810.8997031761983</v>
      </c>
      <c r="V99" s="42">
        <v>44.094738479819959</v>
      </c>
      <c r="W99" s="42">
        <v>119.45355339758191</v>
      </c>
      <c r="X99" s="42">
        <v>4359.8661448459743</v>
      </c>
      <c r="Y99" s="42">
        <v>505.77410274246762</v>
      </c>
      <c r="Z99" s="42">
        <v>6628.2356103980565</v>
      </c>
      <c r="AA99" s="42">
        <v>445.60736632355628</v>
      </c>
      <c r="AB99" s="42">
        <v>412.78996271049539</v>
      </c>
      <c r="AC99" s="42">
        <v>2252.8002787216997</v>
      </c>
      <c r="AD99" s="42">
        <v>2098.2576929520683</v>
      </c>
      <c r="AE99" s="42">
        <v>17120.942720786541</v>
      </c>
      <c r="AF99" s="42">
        <v>6029.7826457967612</v>
      </c>
      <c r="AG99" s="42">
        <v>794.96232040853181</v>
      </c>
      <c r="AH99" s="42">
        <v>2103.779636378069</v>
      </c>
      <c r="AI99" s="42">
        <v>186.74943303640305</v>
      </c>
      <c r="AJ99" s="42">
        <v>5413.3631628289177</v>
      </c>
      <c r="AK99" s="42">
        <v>1068.7878629495763</v>
      </c>
      <c r="AL99" s="42">
        <v>876.83972219991404</v>
      </c>
      <c r="AM99" s="42">
        <v>27002.70739778419</v>
      </c>
      <c r="AN99" s="42">
        <v>1532.361747639681</v>
      </c>
      <c r="AO99" s="42">
        <v>9903.4573848305226</v>
      </c>
      <c r="AP99" s="42">
        <v>50686.789647930564</v>
      </c>
      <c r="AQ99" s="42">
        <v>20038.917202481261</v>
      </c>
      <c r="AR99" s="42">
        <v>12775.119371905224</v>
      </c>
      <c r="AS99" s="42">
        <v>13069.757702838902</v>
      </c>
      <c r="AT99" s="42">
        <v>1379.7136822975065</v>
      </c>
      <c r="AU99" s="42">
        <v>326.98883851722326</v>
      </c>
      <c r="AV99" s="42">
        <v>555.83074436840866</v>
      </c>
      <c r="AW99" s="42">
        <v>0</v>
      </c>
      <c r="AX99" s="42">
        <v>18623.979806264728</v>
      </c>
      <c r="AY99" s="42">
        <v>4630.5221816481917</v>
      </c>
      <c r="AZ99" s="42">
        <v>3649.2503879233773</v>
      </c>
      <c r="BA99" s="42">
        <v>0</v>
      </c>
      <c r="BB99" s="42">
        <v>2216.7056241322321</v>
      </c>
      <c r="BC99" s="42">
        <v>2279.4582462530752</v>
      </c>
      <c r="BD99" s="42">
        <v>755.27615789971401</v>
      </c>
      <c r="BE99" s="42">
        <v>696.88721790088096</v>
      </c>
      <c r="BF99" s="42">
        <v>452.82629724144982</v>
      </c>
      <c r="BG99" s="42">
        <v>2900.8340101496219</v>
      </c>
      <c r="BH99" s="42">
        <v>0</v>
      </c>
      <c r="BI99" s="42">
        <v>0</v>
      </c>
      <c r="BJ99" s="42">
        <v>377.33280077671225</v>
      </c>
      <c r="BK99" s="42">
        <v>0</v>
      </c>
      <c r="BL99" s="42">
        <v>179.07258485879237</v>
      </c>
      <c r="BM99" s="42">
        <v>0</v>
      </c>
      <c r="BN99" s="42">
        <v>2424.6629114323969</v>
      </c>
      <c r="BO99" s="42">
        <v>329.56574544935688</v>
      </c>
      <c r="BP99" s="42">
        <v>895.12947627920403</v>
      </c>
      <c r="BQ99" s="42">
        <v>192.91784788788672</v>
      </c>
      <c r="BR99" s="42">
        <v>161.06117264325198</v>
      </c>
      <c r="BS99" s="42">
        <v>0</v>
      </c>
      <c r="BT99" s="42">
        <f t="shared" si="1"/>
        <v>258370.01795753968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72.851585819099157</v>
      </c>
      <c r="H100" s="42">
        <v>0</v>
      </c>
      <c r="I100" s="42">
        <v>0.17112788615224633</v>
      </c>
      <c r="J100" s="42">
        <v>0</v>
      </c>
      <c r="K100" s="42">
        <v>0</v>
      </c>
      <c r="L100" s="42">
        <v>1.4668104527335402</v>
      </c>
      <c r="M100" s="42">
        <v>3.1291956324982189</v>
      </c>
      <c r="N100" s="42">
        <v>4.4737718808372975</v>
      </c>
      <c r="O100" s="42">
        <v>0.14668104527335402</v>
      </c>
      <c r="P100" s="42">
        <v>0.51338365845673906</v>
      </c>
      <c r="Q100" s="42">
        <v>0</v>
      </c>
      <c r="R100" s="42">
        <v>0.78229890812455471</v>
      </c>
      <c r="S100" s="42">
        <v>2.2980030426158793</v>
      </c>
      <c r="T100" s="42">
        <v>0.14668104527335402</v>
      </c>
      <c r="U100" s="42">
        <v>6.3072849467542227</v>
      </c>
      <c r="V100" s="42">
        <v>0.31780893142560035</v>
      </c>
      <c r="W100" s="42">
        <v>0.14668104527335402</v>
      </c>
      <c r="X100" s="42">
        <v>0.39114945406227736</v>
      </c>
      <c r="Y100" s="42">
        <v>0</v>
      </c>
      <c r="Z100" s="42">
        <v>4.4982187217161895</v>
      </c>
      <c r="AA100" s="42">
        <v>0.22002156791003102</v>
      </c>
      <c r="AB100" s="42">
        <v>0.68451154460898533</v>
      </c>
      <c r="AC100" s="42">
        <v>0</v>
      </c>
      <c r="AD100" s="42">
        <v>0</v>
      </c>
      <c r="AE100" s="42">
        <v>14.0324866644842</v>
      </c>
      <c r="AF100" s="42">
        <v>0</v>
      </c>
      <c r="AG100" s="42">
        <v>7.3340522636677008E-2</v>
      </c>
      <c r="AH100" s="42">
        <v>0</v>
      </c>
      <c r="AI100" s="42">
        <v>0</v>
      </c>
      <c r="AJ100" s="42">
        <v>9849.7717778531151</v>
      </c>
      <c r="AK100" s="42">
        <v>0</v>
      </c>
      <c r="AL100" s="42">
        <v>0</v>
      </c>
      <c r="AM100" s="42">
        <v>0.78229890812455471</v>
      </c>
      <c r="AN100" s="42">
        <v>0</v>
      </c>
      <c r="AO100" s="42">
        <v>0</v>
      </c>
      <c r="AP100" s="42">
        <v>0</v>
      </c>
      <c r="AQ100" s="42">
        <v>0.29336209054670803</v>
      </c>
      <c r="AR100" s="42">
        <v>9.7787363515569339E-2</v>
      </c>
      <c r="AS100" s="42">
        <v>0</v>
      </c>
      <c r="AT100" s="42">
        <v>0</v>
      </c>
      <c r="AU100" s="42">
        <v>2159.0871932454825</v>
      </c>
      <c r="AV100" s="42">
        <v>0</v>
      </c>
      <c r="AW100" s="42">
        <v>0</v>
      </c>
      <c r="AX100" s="42">
        <v>12.834591461418476</v>
      </c>
      <c r="AY100" s="42">
        <v>2175.3089885804766</v>
      </c>
      <c r="AZ100" s="42">
        <v>36.181324500760653</v>
      </c>
      <c r="BA100" s="42">
        <v>159321.42184593627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550831.94347610488</v>
      </c>
      <c r="BJ100" s="42">
        <v>0</v>
      </c>
      <c r="BK100" s="42">
        <v>335082.08762695559</v>
      </c>
      <c r="BL100" s="42">
        <v>404600.14709202229</v>
      </c>
      <c r="BM100" s="42">
        <v>1608.9347521543755</v>
      </c>
      <c r="BN100" s="42">
        <v>28266.320789002268</v>
      </c>
      <c r="BO100" s="42">
        <v>289.39572319103604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1494347.2596721402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78.446725336517162</v>
      </c>
      <c r="H101" s="42">
        <v>0</v>
      </c>
      <c r="I101" s="42">
        <v>0.18427083132738931</v>
      </c>
      <c r="J101" s="42">
        <v>0</v>
      </c>
      <c r="K101" s="42">
        <v>0</v>
      </c>
      <c r="L101" s="42">
        <v>1.5794642685204798</v>
      </c>
      <c r="M101" s="42">
        <v>3.3695237728436904</v>
      </c>
      <c r="N101" s="42">
        <v>4.8173660189874639</v>
      </c>
      <c r="O101" s="42">
        <v>0.15794642685204799</v>
      </c>
      <c r="P101" s="42">
        <v>0.55281249398216792</v>
      </c>
      <c r="Q101" s="42">
        <v>0</v>
      </c>
      <c r="R101" s="42">
        <v>0.84238094321092261</v>
      </c>
      <c r="S101" s="42">
        <v>2.4744940206820853</v>
      </c>
      <c r="T101" s="42">
        <v>0.15794642685204799</v>
      </c>
      <c r="U101" s="42">
        <v>6.7916963546380638</v>
      </c>
      <c r="V101" s="42">
        <v>0.34221725817943732</v>
      </c>
      <c r="W101" s="42">
        <v>0.15794642685204799</v>
      </c>
      <c r="X101" s="42">
        <v>0.4211904716054613</v>
      </c>
      <c r="Y101" s="42">
        <v>0</v>
      </c>
      <c r="Z101" s="42">
        <v>4.8436904234628049</v>
      </c>
      <c r="AA101" s="42">
        <v>0.236919640278072</v>
      </c>
      <c r="AB101" s="42">
        <v>0.73708332530955722</v>
      </c>
      <c r="AC101" s="42">
        <v>0</v>
      </c>
      <c r="AD101" s="42">
        <v>0</v>
      </c>
      <c r="AE101" s="42">
        <v>15.110208168845924</v>
      </c>
      <c r="AF101" s="42">
        <v>0</v>
      </c>
      <c r="AG101" s="42">
        <v>7.8973213426023994E-2</v>
      </c>
      <c r="AH101" s="42">
        <v>0</v>
      </c>
      <c r="AI101" s="42">
        <v>0</v>
      </c>
      <c r="AJ101" s="42">
        <v>3555.0379747759257</v>
      </c>
      <c r="AK101" s="42">
        <v>0</v>
      </c>
      <c r="AL101" s="42">
        <v>0</v>
      </c>
      <c r="AM101" s="42">
        <v>0.84238094321092261</v>
      </c>
      <c r="AN101" s="42">
        <v>0</v>
      </c>
      <c r="AO101" s="42">
        <v>0</v>
      </c>
      <c r="AP101" s="42">
        <v>0</v>
      </c>
      <c r="AQ101" s="42">
        <v>0.31589285370409598</v>
      </c>
      <c r="AR101" s="42">
        <v>0.10529761790136533</v>
      </c>
      <c r="AS101" s="42">
        <v>0</v>
      </c>
      <c r="AT101" s="42">
        <v>0</v>
      </c>
      <c r="AU101" s="42">
        <v>779.18230074152109</v>
      </c>
      <c r="AV101" s="42">
        <v>0</v>
      </c>
      <c r="AW101" s="42">
        <v>0</v>
      </c>
      <c r="AX101" s="42">
        <v>13.820312349554198</v>
      </c>
      <c r="AY101" s="42">
        <v>185.99626810510574</v>
      </c>
      <c r="AZ101" s="42">
        <v>38.960118623505167</v>
      </c>
      <c r="BA101" s="42">
        <v>17272.461143217046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163091.61318934374</v>
      </c>
      <c r="BJ101" s="42">
        <v>0</v>
      </c>
      <c r="BK101" s="42">
        <v>104740.06490316533</v>
      </c>
      <c r="BL101" s="42">
        <v>35054.871566372829</v>
      </c>
      <c r="BM101" s="42">
        <v>366.08365377944631</v>
      </c>
      <c r="BN101" s="42">
        <v>8283.0262400028951</v>
      </c>
      <c r="BO101" s="42">
        <v>104.43859151505328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333608.12268922915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51.161503174444071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11.21533116798642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71.858771894280451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2190.4289178312692</v>
      </c>
      <c r="BJ103" s="42">
        <v>0</v>
      </c>
      <c r="BK103" s="42">
        <v>1502.9451632647404</v>
      </c>
      <c r="BL103" s="42">
        <v>15.691329299788229</v>
      </c>
      <c r="BM103" s="42">
        <v>4.3239831009104268</v>
      </c>
      <c r="BN103" s="42">
        <v>110.87174051665491</v>
      </c>
      <c r="BO103" s="42">
        <v>1.5032597499258906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3960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6.1648955241265462</v>
      </c>
      <c r="H104" s="42">
        <v>0</v>
      </c>
      <c r="I104" s="42">
        <v>1.447975000773491E-2</v>
      </c>
      <c r="J104" s="42">
        <v>0</v>
      </c>
      <c r="K104" s="42">
        <v>0</v>
      </c>
      <c r="L104" s="42">
        <v>0.12265200006551923</v>
      </c>
      <c r="M104" s="42">
        <v>0.2653437848639657</v>
      </c>
      <c r="N104" s="42">
        <v>0.3788394724245937</v>
      </c>
      <c r="O104" s="42">
        <v>1.2657951395650615E-2</v>
      </c>
      <c r="P104" s="42">
        <v>4.2895076411802922E-2</v>
      </c>
      <c r="Q104" s="42">
        <v>0</v>
      </c>
      <c r="R104" s="42">
        <v>6.7359229202649154E-2</v>
      </c>
      <c r="S104" s="42">
        <v>0.19408070149256448</v>
      </c>
      <c r="T104" s="42">
        <v>1.2019138895309369E-2</v>
      </c>
      <c r="U104" s="42">
        <v>0.5346150836189183</v>
      </c>
      <c r="V104" s="42">
        <v>2.5836416680468172E-2</v>
      </c>
      <c r="W104" s="42">
        <v>1.2232076395423118E-2</v>
      </c>
      <c r="X104" s="42">
        <v>3.049738196073578E-2</v>
      </c>
      <c r="Y104" s="42">
        <v>0</v>
      </c>
      <c r="Z104" s="42">
        <v>0.38137106270372384</v>
      </c>
      <c r="AA104" s="42">
        <v>1.8028708342964054E-2</v>
      </c>
      <c r="AB104" s="42">
        <v>5.8557812531280881E-2</v>
      </c>
      <c r="AC104" s="42">
        <v>0</v>
      </c>
      <c r="AD104" s="42">
        <v>0</v>
      </c>
      <c r="AE104" s="42">
        <v>1.1847605909106627</v>
      </c>
      <c r="AF104" s="42">
        <v>0</v>
      </c>
      <c r="AG104" s="42">
        <v>6.3881250034124601E-3</v>
      </c>
      <c r="AH104" s="42">
        <v>0</v>
      </c>
      <c r="AI104" s="42">
        <v>0</v>
      </c>
      <c r="AJ104" s="42">
        <v>1028.0056385291457</v>
      </c>
      <c r="AK104" s="42">
        <v>0</v>
      </c>
      <c r="AL104" s="42">
        <v>0</v>
      </c>
      <c r="AM104" s="42">
        <v>6.6933354202421663E-2</v>
      </c>
      <c r="AN104" s="42">
        <v>0</v>
      </c>
      <c r="AO104" s="42">
        <v>0</v>
      </c>
      <c r="AP104" s="42">
        <v>0</v>
      </c>
      <c r="AQ104" s="42">
        <v>2.3281166679103186E-2</v>
      </c>
      <c r="AR104" s="42">
        <v>7.2398750038674548E-3</v>
      </c>
      <c r="AS104" s="42">
        <v>0</v>
      </c>
      <c r="AT104" s="42">
        <v>0</v>
      </c>
      <c r="AU104" s="42">
        <v>225.34319184646651</v>
      </c>
      <c r="AV104" s="42">
        <v>0</v>
      </c>
      <c r="AW104" s="42">
        <v>0</v>
      </c>
      <c r="AX104" s="42">
        <v>1.0842067714125037</v>
      </c>
      <c r="AY104" s="42">
        <v>0.17155664592497682</v>
      </c>
      <c r="AZ104" s="42">
        <v>3.0634371752475626</v>
      </c>
      <c r="BA104" s="42">
        <v>1583.1702049118283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44072.067272740744</v>
      </c>
      <c r="BJ104" s="42">
        <v>0</v>
      </c>
      <c r="BK104" s="42">
        <v>50003.251145935756</v>
      </c>
      <c r="BL104" s="42">
        <v>315.27684521892678</v>
      </c>
      <c r="BM104" s="42">
        <v>86.879302880565405</v>
      </c>
      <c r="BN104" s="42">
        <v>2256.8492771625797</v>
      </c>
      <c r="BO104" s="42">
        <v>30.204132642071567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99614.991176743599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260690.8230110406</v>
      </c>
      <c r="H105" s="42">
        <v>0</v>
      </c>
      <c r="I105" s="42">
        <v>612.29555895668796</v>
      </c>
      <c r="J105" s="42">
        <v>0</v>
      </c>
      <c r="K105" s="42">
        <v>0</v>
      </c>
      <c r="L105" s="42">
        <v>5186.5348226287542</v>
      </c>
      <c r="M105" s="42">
        <v>11220.403935423286</v>
      </c>
      <c r="N105" s="42">
        <v>16019.726458145478</v>
      </c>
      <c r="O105" s="42">
        <v>535.25308951148634</v>
      </c>
      <c r="P105" s="42">
        <v>1813.8872210436753</v>
      </c>
      <c r="Q105" s="42">
        <v>0</v>
      </c>
      <c r="R105" s="42">
        <v>2848.3499605728348</v>
      </c>
      <c r="S105" s="42">
        <v>8206.969296216992</v>
      </c>
      <c r="T105" s="42">
        <v>508.25372832398671</v>
      </c>
      <c r="U105" s="42">
        <v>22606.892525820305</v>
      </c>
      <c r="V105" s="42">
        <v>1092.5499497528972</v>
      </c>
      <c r="W105" s="42">
        <v>517.25351538648658</v>
      </c>
      <c r="X105" s="42">
        <v>1289.6781625190581</v>
      </c>
      <c r="Y105" s="42">
        <v>0</v>
      </c>
      <c r="Z105" s="42">
        <v>16126.768217799012</v>
      </c>
      <c r="AA105" s="42">
        <v>762.38059248598006</v>
      </c>
      <c r="AB105" s="42">
        <v>2476.1815970142516</v>
      </c>
      <c r="AC105" s="42">
        <v>0</v>
      </c>
      <c r="AD105" s="42">
        <v>0</v>
      </c>
      <c r="AE105" s="42">
        <v>50099.238413358136</v>
      </c>
      <c r="AF105" s="42">
        <v>0</v>
      </c>
      <c r="AG105" s="42">
        <v>270.1264856064376</v>
      </c>
      <c r="AH105" s="42">
        <v>0</v>
      </c>
      <c r="AI105" s="42">
        <v>0</v>
      </c>
      <c r="AJ105" s="42">
        <v>10102.444481636638</v>
      </c>
      <c r="AK105" s="42">
        <v>0</v>
      </c>
      <c r="AL105" s="42">
        <v>0</v>
      </c>
      <c r="AM105" s="42">
        <v>2830.3503864478353</v>
      </c>
      <c r="AN105" s="42">
        <v>0</v>
      </c>
      <c r="AO105" s="42">
        <v>0</v>
      </c>
      <c r="AP105" s="42">
        <v>0</v>
      </c>
      <c r="AQ105" s="42">
        <v>984.50821375908492</v>
      </c>
      <c r="AR105" s="42">
        <v>306.16992510025085</v>
      </c>
      <c r="AS105" s="42">
        <v>0</v>
      </c>
      <c r="AT105" s="42">
        <v>0</v>
      </c>
      <c r="AU105" s="42">
        <v>1778.8081663293531</v>
      </c>
      <c r="AV105" s="42">
        <v>0</v>
      </c>
      <c r="AW105" s="42">
        <v>0</v>
      </c>
      <c r="AX105" s="42">
        <v>45847.168696230765</v>
      </c>
      <c r="AY105" s="42">
        <v>7324.9367350304892</v>
      </c>
      <c r="AZ105" s="42">
        <v>129541.487603669</v>
      </c>
      <c r="BA105" s="42">
        <v>112397.21695091097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393773.77637409163</v>
      </c>
      <c r="BJ105" s="42">
        <v>0</v>
      </c>
      <c r="BK105" s="42">
        <v>13924270.675590938</v>
      </c>
      <c r="BL105" s="42">
        <v>15503.194123623598</v>
      </c>
      <c r="BM105" s="42">
        <v>710.97104102977084</v>
      </c>
      <c r="BN105" s="42">
        <v>37962.022673724627</v>
      </c>
      <c r="BO105" s="42">
        <v>238.42458855920546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15086455.722092686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3.2298928771744997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0.70803858383752649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4.5365386296894235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138.28465390348924</v>
      </c>
      <c r="BJ106" s="42">
        <v>0</v>
      </c>
      <c r="BK106" s="42">
        <v>94.882901721258861</v>
      </c>
      <c r="BL106" s="42">
        <v>0.99061422347147909</v>
      </c>
      <c r="BM106" s="42">
        <v>0.27297873111808252</v>
      </c>
      <c r="BN106" s="42">
        <v>6.9994785679706384</v>
      </c>
      <c r="BO106" s="42">
        <v>9.4902761990270881E-2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250.00000000000006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56.054447340681079</v>
      </c>
      <c r="G107" s="42">
        <v>420.65370827154379</v>
      </c>
      <c r="H107" s="42">
        <v>28.071036744704056</v>
      </c>
      <c r="I107" s="42">
        <v>33.84559994581533</v>
      </c>
      <c r="J107" s="42">
        <v>39.748681498392919</v>
      </c>
      <c r="K107" s="42">
        <v>75.676862912287334</v>
      </c>
      <c r="L107" s="42">
        <v>8.0995770140018042</v>
      </c>
      <c r="M107" s="42">
        <v>212.03337338223082</v>
      </c>
      <c r="N107" s="42">
        <v>1217.6529627108087</v>
      </c>
      <c r="O107" s="42">
        <v>66.397253762094849</v>
      </c>
      <c r="P107" s="42">
        <v>27.18747307837317</v>
      </c>
      <c r="Q107" s="42">
        <v>37.365250253017706</v>
      </c>
      <c r="R107" s="42">
        <v>82.955674999879292</v>
      </c>
      <c r="S107" s="42">
        <v>1260.1764722522241</v>
      </c>
      <c r="T107" s="42">
        <v>184.87510902009998</v>
      </c>
      <c r="U107" s="42">
        <v>1107.8223478963494</v>
      </c>
      <c r="V107" s="42">
        <v>7.1722002733074044</v>
      </c>
      <c r="W107" s="42">
        <v>19.429638044406783</v>
      </c>
      <c r="X107" s="42">
        <v>709.15111946879313</v>
      </c>
      <c r="Y107" s="42">
        <v>82.26634929655998</v>
      </c>
      <c r="Z107" s="42">
        <v>1078.1112417346376</v>
      </c>
      <c r="AA107" s="42">
        <v>72.47996891956285</v>
      </c>
      <c r="AB107" s="42">
        <v>67.142076026274609</v>
      </c>
      <c r="AC107" s="42">
        <v>366.42772656763339</v>
      </c>
      <c r="AD107" s="42">
        <v>341.29070536947273</v>
      </c>
      <c r="AE107" s="42">
        <v>2784.795517440316</v>
      </c>
      <c r="AF107" s="42">
        <v>980.77027398540429</v>
      </c>
      <c r="AG107" s="42">
        <v>129.30406593322968</v>
      </c>
      <c r="AH107" s="42">
        <v>342.18887339392478</v>
      </c>
      <c r="AI107" s="42">
        <v>30.375604456224945</v>
      </c>
      <c r="AJ107" s="42">
        <v>880.50697417612446</v>
      </c>
      <c r="AK107" s="42">
        <v>173.84297689536692</v>
      </c>
      <c r="AL107" s="42">
        <v>142.62178010392611</v>
      </c>
      <c r="AM107" s="42">
        <v>4392.1073591821059</v>
      </c>
      <c r="AN107" s="42">
        <v>249.24527787497621</v>
      </c>
      <c r="AO107" s="42">
        <v>1610.8402546638649</v>
      </c>
      <c r="AP107" s="42">
        <v>8244.42595871921</v>
      </c>
      <c r="AQ107" s="42">
        <v>3259.4167102770252</v>
      </c>
      <c r="AR107" s="42">
        <v>2077.9285195816742</v>
      </c>
      <c r="AS107" s="42">
        <v>2125.8527207562988</v>
      </c>
      <c r="AT107" s="42">
        <v>224.41640863317227</v>
      </c>
      <c r="AU107" s="42">
        <v>53.186151405682971</v>
      </c>
      <c r="AV107" s="42">
        <v>90.408278949113182</v>
      </c>
      <c r="AW107" s="42">
        <v>0</v>
      </c>
      <c r="AX107" s="42">
        <v>3029.2710119529174</v>
      </c>
      <c r="AY107" s="42">
        <v>753.17449658925295</v>
      </c>
      <c r="AZ107" s="42">
        <v>593.5663875545921</v>
      </c>
      <c r="BA107" s="42">
        <v>0</v>
      </c>
      <c r="BB107" s="42">
        <v>360.55677460292242</v>
      </c>
      <c r="BC107" s="42">
        <v>370.76376049380929</v>
      </c>
      <c r="BD107" s="42">
        <v>122.84893964367181</v>
      </c>
      <c r="BE107" s="42">
        <v>113.35172555747387</v>
      </c>
      <c r="BF107" s="42">
        <v>73.654159312505058</v>
      </c>
      <c r="BG107" s="42">
        <v>471.83322087137776</v>
      </c>
      <c r="BH107" s="42">
        <v>0</v>
      </c>
      <c r="BI107" s="42">
        <v>0</v>
      </c>
      <c r="BJ107" s="42">
        <v>61.374815004223919</v>
      </c>
      <c r="BK107" s="42">
        <v>0</v>
      </c>
      <c r="BL107" s="42">
        <v>29.126931836864767</v>
      </c>
      <c r="BM107" s="42">
        <v>0</v>
      </c>
      <c r="BN107" s="42">
        <v>394.38192844736807</v>
      </c>
      <c r="BO107" s="42">
        <v>53.605296483760597</v>
      </c>
      <c r="BP107" s="42">
        <v>145.59668785320878</v>
      </c>
      <c r="BQ107" s="42">
        <v>31.378923859149438</v>
      </c>
      <c r="BR107" s="42">
        <v>26.197297597757732</v>
      </c>
      <c r="BS107" s="42">
        <v>0</v>
      </c>
      <c r="BT107" s="42">
        <f t="shared" si="1"/>
        <v>42025.002920871637</v>
      </c>
    </row>
    <row r="108" spans="1:72" x14ac:dyDescent="0.25">
      <c r="A108" s="10" t="s">
        <v>244</v>
      </c>
      <c r="B108" s="8" t="s">
        <v>245</v>
      </c>
      <c r="C108" s="42">
        <v>7.0335159068752784</v>
      </c>
      <c r="D108" s="42">
        <v>0.10003238586787688</v>
      </c>
      <c r="E108" s="42">
        <v>0</v>
      </c>
      <c r="F108" s="42">
        <v>15.654195637622482</v>
      </c>
      <c r="G108" s="42">
        <v>120.74950220737941</v>
      </c>
      <c r="H108" s="42">
        <v>7.8203431316042247</v>
      </c>
      <c r="I108" s="42">
        <v>9.1357984456739469</v>
      </c>
      <c r="J108" s="42">
        <v>9.7588943240254409</v>
      </c>
      <c r="K108" s="42">
        <v>17.957160665349893</v>
      </c>
      <c r="L108" s="42">
        <v>2.1537794373769392</v>
      </c>
      <c r="M108" s="42">
        <v>225.22745132791934</v>
      </c>
      <c r="N108" s="42">
        <v>1216.422586646552</v>
      </c>
      <c r="O108" s="42">
        <v>20.401794176745099</v>
      </c>
      <c r="P108" s="42">
        <v>7.0595187945078672</v>
      </c>
      <c r="Q108" s="42">
        <v>10.579063200898185</v>
      </c>
      <c r="R108" s="42">
        <v>22.275474642980299</v>
      </c>
      <c r="S108" s="42">
        <v>492.65302458908394</v>
      </c>
      <c r="T108" s="42">
        <v>77.838585178248763</v>
      </c>
      <c r="U108" s="42">
        <v>378.62296611609531</v>
      </c>
      <c r="V108" s="42">
        <v>2.6373636244866536</v>
      </c>
      <c r="W108" s="42">
        <v>6.2071536698160266</v>
      </c>
      <c r="X108" s="42">
        <v>297.20336528635278</v>
      </c>
      <c r="Y108" s="42">
        <v>19.520762288763741</v>
      </c>
      <c r="Z108" s="42">
        <v>265.07576114718751</v>
      </c>
      <c r="AA108" s="42">
        <v>17.587752699505781</v>
      </c>
      <c r="AB108" s="42">
        <v>16.296534336611288</v>
      </c>
      <c r="AC108" s="42">
        <v>89.544649564019835</v>
      </c>
      <c r="AD108" s="42">
        <v>83.761519807585898</v>
      </c>
      <c r="AE108" s="42">
        <v>713.08992181318172</v>
      </c>
      <c r="AF108" s="42">
        <v>234.86634476334919</v>
      </c>
      <c r="AG108" s="42">
        <v>30.806314058077259</v>
      </c>
      <c r="AH108" s="42">
        <v>81.588233746808825</v>
      </c>
      <c r="AI108" s="42">
        <v>7.2077460472926864</v>
      </c>
      <c r="AJ108" s="42">
        <v>305.45821030465152</v>
      </c>
      <c r="AK108" s="42">
        <v>41.28162536125275</v>
      </c>
      <c r="AL108" s="42">
        <v>35.907282677104313</v>
      </c>
      <c r="AM108" s="42">
        <v>1075.2536538694067</v>
      </c>
      <c r="AN108" s="42">
        <v>59.151187039331163</v>
      </c>
      <c r="AO108" s="42">
        <v>384.81217045441929</v>
      </c>
      <c r="AP108" s="42">
        <v>1983.6188681966348</v>
      </c>
      <c r="AQ108" s="42">
        <v>778.95203366887768</v>
      </c>
      <c r="AR108" s="42">
        <v>495.93831277693243</v>
      </c>
      <c r="AS108" s="42">
        <v>509.77411188522586</v>
      </c>
      <c r="AT108" s="42">
        <v>53.25835383607776</v>
      </c>
      <c r="AU108" s="42">
        <v>33.668970825615752</v>
      </c>
      <c r="AV108" s="42">
        <v>21.452739028686654</v>
      </c>
      <c r="AW108" s="42">
        <v>0</v>
      </c>
      <c r="AX108" s="42">
        <v>758.32616649637009</v>
      </c>
      <c r="AY108" s="42">
        <v>7575.4131293270757</v>
      </c>
      <c r="AZ108" s="42">
        <v>1009.4972093810811</v>
      </c>
      <c r="BA108" s="42">
        <v>492300.52790151548</v>
      </c>
      <c r="BB108" s="42">
        <v>85.555553987872514</v>
      </c>
      <c r="BC108" s="42">
        <v>97.244815612427018</v>
      </c>
      <c r="BD108" s="42">
        <v>29.395279774585326</v>
      </c>
      <c r="BE108" s="42">
        <v>26.896928191769884</v>
      </c>
      <c r="BF108" s="42">
        <v>17.477198730857832</v>
      </c>
      <c r="BG108" s="42">
        <v>113.33984509637405</v>
      </c>
      <c r="BH108" s="42">
        <v>0</v>
      </c>
      <c r="BI108" s="42">
        <v>441450.47091224277</v>
      </c>
      <c r="BJ108" s="42">
        <v>14.563465918432383</v>
      </c>
      <c r="BK108" s="42">
        <v>15779.177161458318</v>
      </c>
      <c r="BL108" s="42">
        <v>1361286.4590017914</v>
      </c>
      <c r="BM108" s="42">
        <v>2640.3009553691695</v>
      </c>
      <c r="BN108" s="42">
        <v>23557.65568017825</v>
      </c>
      <c r="BO108" s="42">
        <v>15.541126929768858</v>
      </c>
      <c r="BP108" s="42">
        <v>34.548249167690614</v>
      </c>
      <c r="BQ108" s="42">
        <v>7.4458210285172681</v>
      </c>
      <c r="BR108" s="42">
        <v>6.2162867732264155</v>
      </c>
      <c r="BS108" s="42">
        <v>0</v>
      </c>
      <c r="BT108" s="42">
        <f t="shared" si="1"/>
        <v>2357091.4173185639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13.301010086407418</v>
      </c>
      <c r="G109" s="42">
        <v>99.815794857438064</v>
      </c>
      <c r="H109" s="42">
        <v>6.660901330593429</v>
      </c>
      <c r="I109" s="42">
        <v>8.0311320085584885</v>
      </c>
      <c r="J109" s="42">
        <v>9.4318584628667264</v>
      </c>
      <c r="K109" s="42">
        <v>17.957160665349893</v>
      </c>
      <c r="L109" s="42">
        <v>1.9219269954461868</v>
      </c>
      <c r="M109" s="42">
        <v>50.312832822548614</v>
      </c>
      <c r="N109" s="42">
        <v>288.93361913509062</v>
      </c>
      <c r="O109" s="42">
        <v>15.755226996207256</v>
      </c>
      <c r="P109" s="42">
        <v>6.4512428682340808</v>
      </c>
      <c r="Q109" s="42">
        <v>8.8663004288659728</v>
      </c>
      <c r="R109" s="42">
        <v>19.684330543695332</v>
      </c>
      <c r="S109" s="42">
        <v>299.02390913263963</v>
      </c>
      <c r="T109" s="42">
        <v>43.868520812574346</v>
      </c>
      <c r="U109" s="42">
        <v>262.87220590654124</v>
      </c>
      <c r="V109" s="42">
        <v>1.7018722456971191</v>
      </c>
      <c r="W109" s="42">
        <v>4.610406914427708</v>
      </c>
      <c r="X109" s="42">
        <v>168.27257497543854</v>
      </c>
      <c r="Y109" s="42">
        <v>19.520762288763741</v>
      </c>
      <c r="Z109" s="42">
        <v>255.8221368846593</v>
      </c>
      <c r="AA109" s="42">
        <v>17.198578228813343</v>
      </c>
      <c r="AB109" s="42">
        <v>15.931963881832491</v>
      </c>
      <c r="AC109" s="42">
        <v>86.948656498094948</v>
      </c>
      <c r="AD109" s="42">
        <v>80.983959879699754</v>
      </c>
      <c r="AE109" s="42">
        <v>660.79669006341055</v>
      </c>
      <c r="AF109" s="42">
        <v>232.72435864800599</v>
      </c>
      <c r="AG109" s="42">
        <v>30.682216430366839</v>
      </c>
      <c r="AH109" s="42">
        <v>81.197083771189014</v>
      </c>
      <c r="AI109" s="42">
        <v>7.2077460472926864</v>
      </c>
      <c r="AJ109" s="42">
        <v>208.93314804245838</v>
      </c>
      <c r="AK109" s="42">
        <v>41.250735647842923</v>
      </c>
      <c r="AL109" s="42">
        <v>33.842341253928645</v>
      </c>
      <c r="AM109" s="42">
        <v>1042.1914238135387</v>
      </c>
      <c r="AN109" s="42">
        <v>59.142746245550569</v>
      </c>
      <c r="AO109" s="42">
        <v>382.23198142791341</v>
      </c>
      <c r="AP109" s="42">
        <v>1956.2978146424261</v>
      </c>
      <c r="AQ109" s="42">
        <v>773.41828518459238</v>
      </c>
      <c r="AR109" s="42">
        <v>493.06610820388943</v>
      </c>
      <c r="AS109" s="42">
        <v>504.43791389367789</v>
      </c>
      <c r="AT109" s="42">
        <v>53.251170181796404</v>
      </c>
      <c r="AU109" s="42">
        <v>12.620399805293767</v>
      </c>
      <c r="AV109" s="42">
        <v>21.452739028686654</v>
      </c>
      <c r="AW109" s="42">
        <v>0</v>
      </c>
      <c r="AX109" s="42">
        <v>718.80762715513367</v>
      </c>
      <c r="AY109" s="42">
        <v>178.71876454462893</v>
      </c>
      <c r="AZ109" s="42">
        <v>140.84578266970593</v>
      </c>
      <c r="BA109" s="42">
        <v>0</v>
      </c>
      <c r="BB109" s="42">
        <v>85.555553987872514</v>
      </c>
      <c r="BC109" s="42">
        <v>87.977542406764215</v>
      </c>
      <c r="BD109" s="42">
        <v>29.150496754948133</v>
      </c>
      <c r="BE109" s="42">
        <v>26.896928191769884</v>
      </c>
      <c r="BF109" s="42">
        <v>17.477198730857832</v>
      </c>
      <c r="BG109" s="42">
        <v>111.96004470028267</v>
      </c>
      <c r="BH109" s="42">
        <v>0</v>
      </c>
      <c r="BI109" s="42">
        <v>0</v>
      </c>
      <c r="BJ109" s="42">
        <v>14.563465918432383</v>
      </c>
      <c r="BK109" s="42">
        <v>0</v>
      </c>
      <c r="BL109" s="42">
        <v>6.911451856685674</v>
      </c>
      <c r="BM109" s="42">
        <v>0</v>
      </c>
      <c r="BN109" s="42">
        <v>93.581834395649125</v>
      </c>
      <c r="BO109" s="42">
        <v>12.719857621322085</v>
      </c>
      <c r="BP109" s="42">
        <v>34.548249167690614</v>
      </c>
      <c r="BQ109" s="42">
        <v>7.4458210285172681</v>
      </c>
      <c r="BR109" s="42">
        <v>6.2162867732264155</v>
      </c>
      <c r="BS109" s="42">
        <v>0</v>
      </c>
      <c r="BT109" s="42">
        <f t="shared" si="1"/>
        <v>9972.0006930858344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14.198609088059101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3.1125376145497667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19.942623816114704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607.89933855973868</v>
      </c>
      <c r="BJ110" s="42">
        <v>0</v>
      </c>
      <c r="BK110" s="42">
        <v>417.10523596665399</v>
      </c>
      <c r="BL110" s="42">
        <v>4.354740126380622</v>
      </c>
      <c r="BM110" s="42">
        <v>1.2000145019950907</v>
      </c>
      <c r="BN110" s="42">
        <v>30.769707784798925</v>
      </c>
      <c r="BO110" s="42">
        <v>0.41719254170923076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1099.0000000000002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12.260673361754399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2.6877144642472501</v>
      </c>
      <c r="AV111" s="42">
        <v>0</v>
      </c>
      <c r="AW111" s="42">
        <v>0</v>
      </c>
      <c r="AX111" s="42">
        <v>0</v>
      </c>
      <c r="AY111" s="42">
        <v>14.251604863567872</v>
      </c>
      <c r="AZ111" s="42">
        <v>0</v>
      </c>
      <c r="BA111" s="42">
        <v>969.3436969927219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1370.9872349475036</v>
      </c>
      <c r="BJ111" s="42">
        <v>0</v>
      </c>
      <c r="BK111" s="42">
        <v>385.24446063190567</v>
      </c>
      <c r="BL111" s="42">
        <v>2637.1766131411141</v>
      </c>
      <c r="BM111" s="42">
        <v>176365.08977325194</v>
      </c>
      <c r="BN111" s="42">
        <v>1273.2793191862143</v>
      </c>
      <c r="BO111" s="42">
        <v>3285.2479667065481</v>
      </c>
      <c r="BP111" s="42">
        <v>35797.42981388067</v>
      </c>
      <c r="BQ111" s="42">
        <v>0</v>
      </c>
      <c r="BR111" s="42">
        <v>0</v>
      </c>
      <c r="BS111" s="42">
        <v>0</v>
      </c>
      <c r="BT111" s="42">
        <f t="shared" si="1"/>
        <v>222112.99887142816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3.271899091652366</v>
      </c>
      <c r="G112" s="42">
        <v>24.553564459014797</v>
      </c>
      <c r="H112" s="42">
        <v>1.6385069157586922</v>
      </c>
      <c r="I112" s="42">
        <v>1.9755682728634147</v>
      </c>
      <c r="J112" s="42">
        <v>2.3201312484368311</v>
      </c>
      <c r="K112" s="42">
        <v>4.4172598387588531</v>
      </c>
      <c r="L112" s="42">
        <v>0.47277245485654795</v>
      </c>
      <c r="M112" s="42">
        <v>12.376391788378635</v>
      </c>
      <c r="N112" s="42">
        <v>71.074425164297764</v>
      </c>
      <c r="O112" s="42">
        <v>3.8756088870533891</v>
      </c>
      <c r="P112" s="42">
        <v>1.586933288786422</v>
      </c>
      <c r="Q112" s="42">
        <v>2.1810103241083265</v>
      </c>
      <c r="R112" s="42">
        <v>4.8421242302130612</v>
      </c>
      <c r="S112" s="42">
        <v>73.556523175126856</v>
      </c>
      <c r="T112" s="42">
        <v>10.791163412880552</v>
      </c>
      <c r="U112" s="42">
        <v>64.663610217483509</v>
      </c>
      <c r="V112" s="42">
        <v>0.41864145795176827</v>
      </c>
      <c r="W112" s="42">
        <v>1.1341083194034465</v>
      </c>
      <c r="X112" s="42">
        <v>41.393163499273037</v>
      </c>
      <c r="Y112" s="42">
        <v>4.8018882766082482</v>
      </c>
      <c r="Z112" s="42">
        <v>62.929372420584556</v>
      </c>
      <c r="AA112" s="42">
        <v>4.2306570793500935</v>
      </c>
      <c r="AB112" s="42">
        <v>3.9190841759060464</v>
      </c>
      <c r="AC112" s="42">
        <v>21.388392939212487</v>
      </c>
      <c r="AD112" s="42">
        <v>19.921144563267497</v>
      </c>
      <c r="AE112" s="42">
        <v>162.54856405189992</v>
      </c>
      <c r="AF112" s="42">
        <v>57.247578395864288</v>
      </c>
      <c r="AG112" s="42">
        <v>7.5474806361502056</v>
      </c>
      <c r="AH112" s="42">
        <v>19.973570646883939</v>
      </c>
      <c r="AI112" s="42">
        <v>1.7730245742086801</v>
      </c>
      <c r="AJ112" s="42">
        <v>91.303764187013769</v>
      </c>
      <c r="AK112" s="42">
        <v>10.147217663874716</v>
      </c>
      <c r="AL112" s="42">
        <v>8.3248358499686077</v>
      </c>
      <c r="AM112" s="42">
        <v>256.36738493929101</v>
      </c>
      <c r="AN112" s="42">
        <v>12004.548451317723</v>
      </c>
      <c r="AO112" s="42">
        <v>94.024774412622492</v>
      </c>
      <c r="AP112" s="42">
        <v>481.22729034475242</v>
      </c>
      <c r="AQ112" s="42">
        <v>190.25221154811524</v>
      </c>
      <c r="AR112" s="42">
        <v>121.28872477177504</v>
      </c>
      <c r="AS112" s="42">
        <v>124.0860612496181</v>
      </c>
      <c r="AT112" s="42">
        <v>13.099189776970173</v>
      </c>
      <c r="AU112" s="42">
        <v>11.853001348633903</v>
      </c>
      <c r="AV112" s="42">
        <v>5.277132855732888</v>
      </c>
      <c r="AW112" s="42">
        <v>0</v>
      </c>
      <c r="AX112" s="42">
        <v>176.81860302963727</v>
      </c>
      <c r="AY112" s="42">
        <v>43.962808807458359</v>
      </c>
      <c r="AZ112" s="42">
        <v>34.646480634655902</v>
      </c>
      <c r="BA112" s="42">
        <v>56.053471308442504</v>
      </c>
      <c r="BB112" s="42">
        <v>21.045705368256243</v>
      </c>
      <c r="BC112" s="42">
        <v>21.641487316866488</v>
      </c>
      <c r="BD112" s="42">
        <v>7.1706947994271726</v>
      </c>
      <c r="BE112" s="42">
        <v>6.6163422437235786</v>
      </c>
      <c r="BF112" s="42">
        <v>4.2991945935413414</v>
      </c>
      <c r="BG112" s="42">
        <v>27.540913522843297</v>
      </c>
      <c r="BH112" s="42">
        <v>0</v>
      </c>
      <c r="BI112" s="42">
        <v>1708.6451836315127</v>
      </c>
      <c r="BJ112" s="42">
        <v>3.5824490471234092</v>
      </c>
      <c r="BK112" s="42">
        <v>1172.3731336678745</v>
      </c>
      <c r="BL112" s="42">
        <v>13.94016887634576</v>
      </c>
      <c r="BM112" s="42">
        <v>3.3729252016950273</v>
      </c>
      <c r="BN112" s="42">
        <v>3407240.5056373877</v>
      </c>
      <c r="BO112" s="42">
        <v>4.3015606395768842</v>
      </c>
      <c r="BP112" s="42">
        <v>8.4984812683859872</v>
      </c>
      <c r="BQ112" s="42">
        <v>1.8315883456631425</v>
      </c>
      <c r="BR112" s="42">
        <v>1.5291367283117123</v>
      </c>
      <c r="BS112" s="42">
        <v>0</v>
      </c>
      <c r="BT112" s="42">
        <f t="shared" si="1"/>
        <v>3424663.0001704916</v>
      </c>
    </row>
    <row r="113" spans="1:72" x14ac:dyDescent="0.25">
      <c r="A113" s="10" t="s">
        <v>254</v>
      </c>
      <c r="B113" s="8" t="s">
        <v>255</v>
      </c>
      <c r="C113" s="42">
        <v>85.130343833072857</v>
      </c>
      <c r="D113" s="42">
        <v>0.26937190198672833</v>
      </c>
      <c r="E113" s="42">
        <v>0</v>
      </c>
      <c r="F113" s="42">
        <v>55.269849765849351</v>
      </c>
      <c r="G113" s="42">
        <v>313.11933331361115</v>
      </c>
      <c r="H113" s="42">
        <v>30.777558361889106</v>
      </c>
      <c r="I113" s="42">
        <v>22.705511890989474</v>
      </c>
      <c r="J113" s="42">
        <v>20.519687986925128</v>
      </c>
      <c r="K113" s="42">
        <v>23.669165642334434</v>
      </c>
      <c r="L113" s="42">
        <v>4.1810298628266436</v>
      </c>
      <c r="M113" s="42">
        <v>1013.8801236572614</v>
      </c>
      <c r="N113" s="42">
        <v>5053.539306427574</v>
      </c>
      <c r="O113" s="42">
        <v>108.72991422843612</v>
      </c>
      <c r="P113" s="42">
        <v>21.5078274159895</v>
      </c>
      <c r="Q113" s="42">
        <v>24.692162858175699</v>
      </c>
      <c r="R113" s="42">
        <v>58.483952981693491</v>
      </c>
      <c r="S113" s="42">
        <v>1550.8833747016483</v>
      </c>
      <c r="T113" s="42">
        <v>186.37775691204331</v>
      </c>
      <c r="U113" s="42">
        <v>1653.3057941713571</v>
      </c>
      <c r="V113" s="42">
        <v>7.2502186514219229</v>
      </c>
      <c r="W113" s="42">
        <v>40.504806207463758</v>
      </c>
      <c r="X113" s="42">
        <v>1142.836569342255</v>
      </c>
      <c r="Y113" s="42">
        <v>26.201315916066189</v>
      </c>
      <c r="Z113" s="42">
        <v>401.74442190570335</v>
      </c>
      <c r="AA113" s="42">
        <v>25.6188095049292</v>
      </c>
      <c r="AB113" s="42">
        <v>54.402295259010558</v>
      </c>
      <c r="AC113" s="42">
        <v>150.13539373071166</v>
      </c>
      <c r="AD113" s="42">
        <v>128.63649118564734</v>
      </c>
      <c r="AE113" s="42">
        <v>1385.2444577438757</v>
      </c>
      <c r="AF113" s="42">
        <v>342.9150119443691</v>
      </c>
      <c r="AG113" s="42">
        <v>41.323916069672542</v>
      </c>
      <c r="AH113" s="42">
        <v>109.70973512364611</v>
      </c>
      <c r="AI113" s="42">
        <v>9.5004627001218473</v>
      </c>
      <c r="AJ113" s="42">
        <v>277.73613797521438</v>
      </c>
      <c r="AK113" s="42">
        <v>61.817374210385722</v>
      </c>
      <c r="AL113" s="42">
        <v>53.793570420028118</v>
      </c>
      <c r="AM113" s="42">
        <v>1645.1328588772706</v>
      </c>
      <c r="AN113" s="42">
        <v>83.377612941611773</v>
      </c>
      <c r="AO113" s="42">
        <v>523.01428795148081</v>
      </c>
      <c r="AP113" s="42">
        <v>2892.3661660881153</v>
      </c>
      <c r="AQ113" s="42">
        <v>1167.979986050854</v>
      </c>
      <c r="AR113" s="42">
        <v>685.89694299313396</v>
      </c>
      <c r="AS113" s="42">
        <v>694.48698161664163</v>
      </c>
      <c r="AT113" s="42">
        <v>71.924169482647997</v>
      </c>
      <c r="AU113" s="42">
        <v>23.746102126559137</v>
      </c>
      <c r="AV113" s="42">
        <v>28.27665481278153</v>
      </c>
      <c r="AW113" s="42">
        <v>0</v>
      </c>
      <c r="AX113" s="42">
        <v>1388.5966136289917</v>
      </c>
      <c r="AY113" s="42">
        <v>475.11772919887767</v>
      </c>
      <c r="AZ113" s="42">
        <v>4483.4595642507129</v>
      </c>
      <c r="BA113" s="42">
        <v>0</v>
      </c>
      <c r="BB113" s="42">
        <v>112.76997609472485</v>
      </c>
      <c r="BC113" s="42">
        <v>152.89407677759937</v>
      </c>
      <c r="BD113" s="42">
        <v>50.668777159349915</v>
      </c>
      <c r="BE113" s="42">
        <v>35.588457185117122</v>
      </c>
      <c r="BF113" s="42">
        <v>23.036532302285934</v>
      </c>
      <c r="BG113" s="42">
        <v>163.93823990707187</v>
      </c>
      <c r="BH113" s="42">
        <v>0</v>
      </c>
      <c r="BI113" s="42">
        <v>0</v>
      </c>
      <c r="BJ113" s="42">
        <v>19.195968314468036</v>
      </c>
      <c r="BK113" s="42">
        <v>0</v>
      </c>
      <c r="BL113" s="42">
        <v>10.044693110059805</v>
      </c>
      <c r="BM113" s="42">
        <v>0</v>
      </c>
      <c r="BN113" s="42">
        <v>151.64927527665688</v>
      </c>
      <c r="BO113" s="42">
        <v>17.13651281567568</v>
      </c>
      <c r="BP113" s="42">
        <v>95.280913232344531</v>
      </c>
      <c r="BQ113" s="42">
        <v>9.8142671077848949</v>
      </c>
      <c r="BR113" s="42">
        <v>8.1936294973213002</v>
      </c>
      <c r="BS113" s="42">
        <v>0</v>
      </c>
      <c r="BT113" s="42">
        <f t="shared" si="1"/>
        <v>29500.000042604326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2.8119162702921296</v>
      </c>
      <c r="H114" s="42">
        <v>0</v>
      </c>
      <c r="I114" s="42">
        <v>6.6051724469949353E-3</v>
      </c>
      <c r="J114" s="42">
        <v>0</v>
      </c>
      <c r="K114" s="42">
        <v>0</v>
      </c>
      <c r="L114" s="42">
        <v>5.6615763831385162E-2</v>
      </c>
      <c r="M114" s="42">
        <v>0.12078029617362168</v>
      </c>
      <c r="N114" s="42">
        <v>0.17267807968572474</v>
      </c>
      <c r="O114" s="42">
        <v>5.6615763831385163E-3</v>
      </c>
      <c r="P114" s="42">
        <v>1.9815517340984808E-2</v>
      </c>
      <c r="Q114" s="42">
        <v>0</v>
      </c>
      <c r="R114" s="42">
        <v>3.019507404340542E-2</v>
      </c>
      <c r="S114" s="42">
        <v>8.8698030002503425E-2</v>
      </c>
      <c r="T114" s="42">
        <v>5.6615763831385163E-3</v>
      </c>
      <c r="U114" s="42">
        <v>0.24344778447495621</v>
      </c>
      <c r="V114" s="42">
        <v>1.2266748830133452E-2</v>
      </c>
      <c r="W114" s="42">
        <v>5.6615763831385163E-3</v>
      </c>
      <c r="X114" s="42">
        <v>1.509753702170271E-2</v>
      </c>
      <c r="Y114" s="42">
        <v>0</v>
      </c>
      <c r="Z114" s="42">
        <v>0.17362167574958118</v>
      </c>
      <c r="AA114" s="42">
        <v>8.4923645747077749E-3</v>
      </c>
      <c r="AB114" s="42">
        <v>2.6420689787979741E-2</v>
      </c>
      <c r="AC114" s="42">
        <v>0</v>
      </c>
      <c r="AD114" s="42">
        <v>0</v>
      </c>
      <c r="AE114" s="42">
        <v>0.54162414065358477</v>
      </c>
      <c r="AF114" s="42">
        <v>0</v>
      </c>
      <c r="AG114" s="42">
        <v>2.8307881915692582E-3</v>
      </c>
      <c r="AH114" s="42">
        <v>0</v>
      </c>
      <c r="AI114" s="42">
        <v>0</v>
      </c>
      <c r="AJ114" s="42">
        <v>638.55860495535865</v>
      </c>
      <c r="AK114" s="42">
        <v>0</v>
      </c>
      <c r="AL114" s="42">
        <v>0</v>
      </c>
      <c r="AM114" s="42">
        <v>3.019507404340542E-2</v>
      </c>
      <c r="AN114" s="42">
        <v>0</v>
      </c>
      <c r="AO114" s="42">
        <v>0</v>
      </c>
      <c r="AP114" s="42">
        <v>0</v>
      </c>
      <c r="AQ114" s="42">
        <v>1.1323152766277033E-2</v>
      </c>
      <c r="AR114" s="42">
        <v>3.7743842554256776E-3</v>
      </c>
      <c r="AS114" s="42">
        <v>0</v>
      </c>
      <c r="AT114" s="42">
        <v>0</v>
      </c>
      <c r="AU114" s="42">
        <v>139.97639587034362</v>
      </c>
      <c r="AV114" s="42">
        <v>0</v>
      </c>
      <c r="AW114" s="42">
        <v>0</v>
      </c>
      <c r="AX114" s="42">
        <v>0.49538793352462018</v>
      </c>
      <c r="AY114" s="42">
        <v>125.87134923655509</v>
      </c>
      <c r="AZ114" s="42">
        <v>1.3965221745075007</v>
      </c>
      <c r="BA114" s="42">
        <v>9442.9110001017962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34868.358933989832</v>
      </c>
      <c r="BJ114" s="42">
        <v>0</v>
      </c>
      <c r="BK114" s="42">
        <v>39169.225703550175</v>
      </c>
      <c r="BL114" s="42">
        <v>23439.918133537023</v>
      </c>
      <c r="BM114" s="42">
        <v>1300.6602579791643</v>
      </c>
      <c r="BN114" s="42">
        <v>2087.257276856963</v>
      </c>
      <c r="BO114" s="42">
        <v>775.01373607383653</v>
      </c>
      <c r="BP114" s="42">
        <v>8241.3386675943639</v>
      </c>
      <c r="BQ114" s="42">
        <v>0</v>
      </c>
      <c r="BR114" s="42">
        <v>0</v>
      </c>
      <c r="BS114" s="42">
        <v>0</v>
      </c>
      <c r="BT114" s="42">
        <f t="shared" si="1"/>
        <v>120235.37535312676</v>
      </c>
    </row>
    <row r="115" spans="1:72" x14ac:dyDescent="0.25">
      <c r="A115" s="10" t="s">
        <v>258</v>
      </c>
      <c r="B115" s="8" t="s">
        <v>259</v>
      </c>
      <c r="C115" s="42">
        <v>319.61108204314115</v>
      </c>
      <c r="D115" s="42">
        <v>0.34761021062887965</v>
      </c>
      <c r="E115" s="42">
        <v>0</v>
      </c>
      <c r="F115" s="42">
        <v>487.59734782254725</v>
      </c>
      <c r="G115" s="42">
        <v>3177.8867486108884</v>
      </c>
      <c r="H115" s="42">
        <v>258.16352109916437</v>
      </c>
      <c r="I115" s="42">
        <v>249.54305926730029</v>
      </c>
      <c r="J115" s="42">
        <v>273.93914862487929</v>
      </c>
      <c r="K115" s="42">
        <v>458.19571827673673</v>
      </c>
      <c r="L115" s="42">
        <v>54.409485238047765</v>
      </c>
      <c r="M115" s="42">
        <v>4016.7231659990512</v>
      </c>
      <c r="N115" s="42">
        <v>20295.188745023035</v>
      </c>
      <c r="O115" s="42">
        <v>754.62377038283989</v>
      </c>
      <c r="P115" s="42">
        <v>217.41199965193587</v>
      </c>
      <c r="Q115" s="42">
        <v>269.61428596370234</v>
      </c>
      <c r="R115" s="42">
        <v>625.25619248572673</v>
      </c>
      <c r="S115" s="42">
        <v>11135.964284368325</v>
      </c>
      <c r="T115" s="42">
        <v>1402.7466834554648</v>
      </c>
      <c r="U115" s="42">
        <v>11547.336959976466</v>
      </c>
      <c r="V115" s="42">
        <v>57.770281226180742</v>
      </c>
      <c r="W115" s="42">
        <v>257.54177897218278</v>
      </c>
      <c r="X115" s="42">
        <v>7300.7080556569454</v>
      </c>
      <c r="Y115" s="42">
        <v>500.19384446145102</v>
      </c>
      <c r="Z115" s="42">
        <v>6736.447919132378</v>
      </c>
      <c r="AA115" s="42">
        <v>448.67182042444381</v>
      </c>
      <c r="AB115" s="42">
        <v>552.36552202331734</v>
      </c>
      <c r="AC115" s="42">
        <v>2354.8723314869944</v>
      </c>
      <c r="AD115" s="42">
        <v>2140.3148160338869</v>
      </c>
      <c r="AE115" s="42">
        <v>18707.94779758406</v>
      </c>
      <c r="AF115" s="42">
        <v>6081.1933884591763</v>
      </c>
      <c r="AG115" s="42">
        <v>785.76290845638141</v>
      </c>
      <c r="AH115" s="42">
        <v>2080.4623758766597</v>
      </c>
      <c r="AI115" s="42">
        <v>183.91317195642145</v>
      </c>
      <c r="AJ115" s="42">
        <v>5337.2725226889743</v>
      </c>
      <c r="AK115" s="42">
        <v>1085.4931479367879</v>
      </c>
      <c r="AL115" s="42">
        <v>886.86695872292046</v>
      </c>
      <c r="AM115" s="42">
        <v>27520.885578025369</v>
      </c>
      <c r="AN115" s="42">
        <v>1533.1964180280795</v>
      </c>
      <c r="AO115" s="42">
        <v>9816.6416591694597</v>
      </c>
      <c r="AP115" s="42">
        <v>51083.151098741204</v>
      </c>
      <c r="AQ115" s="42">
        <v>20349.775873578932</v>
      </c>
      <c r="AR115" s="42">
        <v>12717.086355018251</v>
      </c>
      <c r="AS115" s="42">
        <v>12957.687246502641</v>
      </c>
      <c r="AT115" s="42">
        <v>1366.4319207778506</v>
      </c>
      <c r="AU115" s="42">
        <v>353.73483779640554</v>
      </c>
      <c r="AV115" s="42">
        <v>547.38905283726479</v>
      </c>
      <c r="AW115" s="42">
        <v>0</v>
      </c>
      <c r="AX115" s="42">
        <v>19971.13606969528</v>
      </c>
      <c r="AY115" s="42">
        <v>5373.8019976357755</v>
      </c>
      <c r="AZ115" s="42">
        <v>15346.889743477021</v>
      </c>
      <c r="BA115" s="42">
        <v>0</v>
      </c>
      <c r="BB115" s="42">
        <v>2183.0393592055966</v>
      </c>
      <c r="BC115" s="42">
        <v>2330.4500761071718</v>
      </c>
      <c r="BD115" s="42">
        <v>796.32559791712094</v>
      </c>
      <c r="BE115" s="42">
        <v>686.90911853000318</v>
      </c>
      <c r="BF115" s="42">
        <v>445.94898799356719</v>
      </c>
      <c r="BG115" s="42">
        <v>2917.9802310146074</v>
      </c>
      <c r="BH115" s="42">
        <v>0</v>
      </c>
      <c r="BI115" s="42">
        <v>0</v>
      </c>
      <c r="BJ115" s="42">
        <v>371.6020506499645</v>
      </c>
      <c r="BK115" s="42">
        <v>0</v>
      </c>
      <c r="BL115" s="42">
        <v>176.35291607764171</v>
      </c>
      <c r="BM115" s="42">
        <v>0</v>
      </c>
      <c r="BN115" s="42">
        <v>2506.0626594644446</v>
      </c>
      <c r="BO115" s="42">
        <v>326.21306348318501</v>
      </c>
      <c r="BP115" s="42">
        <v>1103.3604831200655</v>
      </c>
      <c r="BQ115" s="42">
        <v>189.98790387305502</v>
      </c>
      <c r="BR115" s="42">
        <v>158.61505257725315</v>
      </c>
      <c r="BS115" s="42">
        <v>0</v>
      </c>
      <c r="BT115" s="42">
        <f t="shared" si="1"/>
        <v>304173.0138008963</v>
      </c>
    </row>
    <row r="116" spans="1:72" x14ac:dyDescent="0.25">
      <c r="A116" s="10" t="s">
        <v>260</v>
      </c>
      <c r="B116" s="8" t="s">
        <v>261</v>
      </c>
      <c r="C116" s="42">
        <v>5.4696448774048942</v>
      </c>
      <c r="D116" s="42">
        <v>5.948806267122019E-3</v>
      </c>
      <c r="E116" s="42">
        <v>0</v>
      </c>
      <c r="F116" s="42">
        <v>37.0026673982101</v>
      </c>
      <c r="G116" s="42">
        <v>269.44650873547829</v>
      </c>
      <c r="H116" s="42">
        <v>18.769565359062451</v>
      </c>
      <c r="I116" s="42">
        <v>21.574322495668277</v>
      </c>
      <c r="J116" s="42">
        <v>25.009812220253448</v>
      </c>
      <c r="K116" s="42">
        <v>46.531591615788329</v>
      </c>
      <c r="L116" s="42">
        <v>5.0720947056012129</v>
      </c>
      <c r="M116" s="42">
        <v>177.14338569088005</v>
      </c>
      <c r="N116" s="42">
        <v>969.85345656598111</v>
      </c>
      <c r="O116" s="42">
        <v>46.860234754663566</v>
      </c>
      <c r="P116" s="42">
        <v>17.620439012395817</v>
      </c>
      <c r="Q116" s="42">
        <v>23.717254263301644</v>
      </c>
      <c r="R116" s="42">
        <v>53.111910800418926</v>
      </c>
      <c r="S116" s="42">
        <v>834.8480440397351</v>
      </c>
      <c r="T116" s="42">
        <v>118.52441882824345</v>
      </c>
      <c r="U116" s="42">
        <v>763.99601121403362</v>
      </c>
      <c r="V116" s="42">
        <v>4.655482110813554</v>
      </c>
      <c r="W116" s="42">
        <v>14.340954083414958</v>
      </c>
      <c r="X116" s="42">
        <v>487.49833377298557</v>
      </c>
      <c r="Y116" s="42">
        <v>50.619241652454718</v>
      </c>
      <c r="Z116" s="42">
        <v>666.47515753740743</v>
      </c>
      <c r="AA116" s="42">
        <v>44.73417217995685</v>
      </c>
      <c r="AB116" s="42">
        <v>43.779695695576137</v>
      </c>
      <c r="AC116" s="42">
        <v>227.63851657043494</v>
      </c>
      <c r="AD116" s="42">
        <v>211.11523442232925</v>
      </c>
      <c r="AE116" s="42">
        <v>1743.9020996641354</v>
      </c>
      <c r="AF116" s="42">
        <v>605.4952977808066</v>
      </c>
      <c r="AG116" s="42">
        <v>79.55464821196739</v>
      </c>
      <c r="AH116" s="42">
        <v>210.55014754359607</v>
      </c>
      <c r="AI116" s="42">
        <v>18.677111698961394</v>
      </c>
      <c r="AJ116" s="42">
        <v>541.50399085503727</v>
      </c>
      <c r="AK116" s="42">
        <v>107.45487058253981</v>
      </c>
      <c r="AL116" s="42">
        <v>88.093653989179927</v>
      </c>
      <c r="AM116" s="42">
        <v>2716.4703794562752</v>
      </c>
      <c r="AN116" s="42">
        <v>153.66652875361197</v>
      </c>
      <c r="AO116" s="42">
        <v>991.54902926521686</v>
      </c>
      <c r="AP116" s="42">
        <v>5089.2246503606402</v>
      </c>
      <c r="AQ116" s="42">
        <v>2014.6525879140702</v>
      </c>
      <c r="AR116" s="42">
        <v>1279.9875184869807</v>
      </c>
      <c r="AS116" s="42">
        <v>1308.6065859215876</v>
      </c>
      <c r="AT116" s="42">
        <v>138.11869421147262</v>
      </c>
      <c r="AU116" s="42">
        <v>33.245384548611547</v>
      </c>
      <c r="AV116" s="42">
        <v>55.589528329448775</v>
      </c>
      <c r="AW116" s="42">
        <v>0</v>
      </c>
      <c r="AX116" s="42">
        <v>1890.5092777022448</v>
      </c>
      <c r="AY116" s="42">
        <v>477.02958082710279</v>
      </c>
      <c r="AZ116" s="42">
        <v>566.10273250234013</v>
      </c>
      <c r="BA116" s="42">
        <v>0</v>
      </c>
      <c r="BB116" s="42">
        <v>221.69630114787662</v>
      </c>
      <c r="BC116" s="42">
        <v>229.43739324966424</v>
      </c>
      <c r="BD116" s="42">
        <v>76.435186977378109</v>
      </c>
      <c r="BE116" s="42">
        <v>69.707182394428784</v>
      </c>
      <c r="BF116" s="42">
        <v>45.287887605832971</v>
      </c>
      <c r="BG116" s="42">
        <v>291.16447204454755</v>
      </c>
      <c r="BH116" s="42">
        <v>0</v>
      </c>
      <c r="BI116" s="42">
        <v>0</v>
      </c>
      <c r="BJ116" s="42">
        <v>37.737661385107579</v>
      </c>
      <c r="BK116" s="42">
        <v>0</v>
      </c>
      <c r="BL116" s="42">
        <v>17.909337743357181</v>
      </c>
      <c r="BM116" s="42">
        <v>0</v>
      </c>
      <c r="BN116" s="42">
        <v>244.51767009138001</v>
      </c>
      <c r="BO116" s="42">
        <v>32.988682971838351</v>
      </c>
      <c r="BP116" s="42">
        <v>93.319543675528195</v>
      </c>
      <c r="BQ116" s="42">
        <v>19.294024807148638</v>
      </c>
      <c r="BR116" s="42">
        <v>16.107987386699815</v>
      </c>
      <c r="BS116" s="42">
        <v>0</v>
      </c>
      <c r="BT116" s="42">
        <f t="shared" si="1"/>
        <v>26691.001729495372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9.1987349141929755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2.0164938867692754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12.920062017355477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393.83469431713729</v>
      </c>
      <c r="BJ117" s="42">
        <v>0</v>
      </c>
      <c r="BK117" s="42">
        <v>270.22650410214521</v>
      </c>
      <c r="BL117" s="42">
        <v>2.8212693084467726</v>
      </c>
      <c r="BM117" s="42">
        <v>3285.9667769208959</v>
      </c>
      <c r="BN117" s="42">
        <v>776.23917286049664</v>
      </c>
      <c r="BO117" s="42">
        <v>2067.6185251044612</v>
      </c>
      <c r="BP117" s="42">
        <v>22529.157766568096</v>
      </c>
      <c r="BQ117" s="42">
        <v>0</v>
      </c>
      <c r="BR117" s="42">
        <v>0</v>
      </c>
      <c r="BS117" s="42">
        <v>0</v>
      </c>
      <c r="BT117" s="42">
        <f t="shared" si="1"/>
        <v>29349.999999999996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14.493459245778482</v>
      </c>
      <c r="G118" s="42">
        <v>108.76438296439251</v>
      </c>
      <c r="H118" s="42">
        <v>7.258057948077437</v>
      </c>
      <c r="I118" s="42">
        <v>8.7511312078817234</v>
      </c>
      <c r="J118" s="42">
        <v>10.277434221571385</v>
      </c>
      <c r="K118" s="42">
        <v>19.567038486732045</v>
      </c>
      <c r="L118" s="42">
        <v>2.0942297164579089</v>
      </c>
      <c r="M118" s="42">
        <v>54.823429748276503</v>
      </c>
      <c r="N118" s="42">
        <v>314.83681363035447</v>
      </c>
      <c r="O118" s="42">
        <v>17.167699211872044</v>
      </c>
      <c r="P118" s="42">
        <v>7.0296033901154757</v>
      </c>
      <c r="Q118" s="42">
        <v>9.6611733313335009</v>
      </c>
      <c r="R118" s="42">
        <v>21.449050911331074</v>
      </c>
      <c r="S118" s="42">
        <v>325.8317084471783</v>
      </c>
      <c r="T118" s="42">
        <v>47.801378574953155</v>
      </c>
      <c r="U118" s="42">
        <v>286.43896804858377</v>
      </c>
      <c r="V118" s="42">
        <v>1.8544468333077515</v>
      </c>
      <c r="W118" s="42">
        <v>5.0237346101254996</v>
      </c>
      <c r="X118" s="42">
        <v>183.35838344194897</v>
      </c>
      <c r="Y118" s="42">
        <v>21.270818595036783</v>
      </c>
      <c r="Z118" s="42">
        <v>278.75685312762818</v>
      </c>
      <c r="AA118" s="42">
        <v>18.740448358833312</v>
      </c>
      <c r="AB118" s="42">
        <v>17.360280740071385</v>
      </c>
      <c r="AC118" s="42">
        <v>94.743692489801418</v>
      </c>
      <c r="AD118" s="42">
        <v>88.244254718493536</v>
      </c>
      <c r="AE118" s="42">
        <v>720.03778923275365</v>
      </c>
      <c r="AF118" s="42">
        <v>253.58833544617261</v>
      </c>
      <c r="AG118" s="42">
        <v>33.432908517084442</v>
      </c>
      <c r="AH118" s="42">
        <v>88.476485384851571</v>
      </c>
      <c r="AI118" s="42">
        <v>7.8539278529765681</v>
      </c>
      <c r="AJ118" s="42">
        <v>227.66421847466432</v>
      </c>
      <c r="AK118" s="42">
        <v>44.948906292565304</v>
      </c>
      <c r="AL118" s="42">
        <v>36.876341763456544</v>
      </c>
      <c r="AM118" s="42">
        <v>1135.6249509785309</v>
      </c>
      <c r="AN118" s="42">
        <v>64.444953941451317</v>
      </c>
      <c r="AO118" s="42">
        <v>416.49946953426667</v>
      </c>
      <c r="AP118" s="42">
        <v>2131.6819147517654</v>
      </c>
      <c r="AQ118" s="42">
        <v>842.75602555312696</v>
      </c>
      <c r="AR118" s="42">
        <v>537.26998914394937</v>
      </c>
      <c r="AS118" s="42">
        <v>549.66128884563818</v>
      </c>
      <c r="AT118" s="42">
        <v>58.025192057300416</v>
      </c>
      <c r="AU118" s="42">
        <v>13.751831556791222</v>
      </c>
      <c r="AV118" s="42">
        <v>23.375999025843281</v>
      </c>
      <c r="AW118" s="42">
        <v>0</v>
      </c>
      <c r="AX118" s="42">
        <v>783.24946617205001</v>
      </c>
      <c r="AY118" s="42">
        <v>194.74108459104872</v>
      </c>
      <c r="AZ118" s="42">
        <v>153.47275115212844</v>
      </c>
      <c r="BA118" s="42">
        <v>0</v>
      </c>
      <c r="BB118" s="42">
        <v>93.225696914583111</v>
      </c>
      <c r="BC118" s="42">
        <v>95.864819072593264</v>
      </c>
      <c r="BD118" s="42">
        <v>31.763868606023507</v>
      </c>
      <c r="BE118" s="42">
        <v>29.308265316062133</v>
      </c>
      <c r="BF118" s="42">
        <v>19.044047473876976</v>
      </c>
      <c r="BG118" s="42">
        <v>121.99737722756433</v>
      </c>
      <c r="BH118" s="42">
        <v>0</v>
      </c>
      <c r="BI118" s="42">
        <v>0</v>
      </c>
      <c r="BJ118" s="42">
        <v>15.869095534465131</v>
      </c>
      <c r="BK118" s="42">
        <v>0</v>
      </c>
      <c r="BL118" s="42">
        <v>7.5310705851129702</v>
      </c>
      <c r="BM118" s="42">
        <v>0</v>
      </c>
      <c r="BN118" s="42">
        <v>101.97154157071033</v>
      </c>
      <c r="BO118" s="42">
        <v>13.860205867758301</v>
      </c>
      <c r="BP118" s="42">
        <v>37.64553504373508</v>
      </c>
      <c r="BQ118" s="42">
        <v>8.1133464997862657</v>
      </c>
      <c r="BR118" s="42">
        <v>6.7735832408622372</v>
      </c>
      <c r="BS118" s="42">
        <v>0</v>
      </c>
      <c r="BT118" s="42">
        <f t="shared" si="1"/>
        <v>10866.000755221687</v>
      </c>
    </row>
    <row r="119" spans="1:72" x14ac:dyDescent="0.25">
      <c r="A119" s="10" t="s">
        <v>266</v>
      </c>
      <c r="B119" s="8" t="s">
        <v>54</v>
      </c>
      <c r="C119" s="42">
        <v>734.17931263949026</v>
      </c>
      <c r="D119" s="42">
        <v>0.79849617189284827</v>
      </c>
      <c r="E119" s="42">
        <v>0</v>
      </c>
      <c r="F119" s="42">
        <v>473.42474707142424</v>
      </c>
      <c r="G119" s="42">
        <v>2447.3288422027986</v>
      </c>
      <c r="H119" s="42">
        <v>269.20447386218041</v>
      </c>
      <c r="I119" s="42">
        <v>182.78784722430379</v>
      </c>
      <c r="J119" s="42">
        <v>170.73104269068369</v>
      </c>
      <c r="K119" s="42">
        <v>179.5247869405728</v>
      </c>
      <c r="L119" s="42">
        <v>31.548571289245352</v>
      </c>
      <c r="M119" s="42">
        <v>6780.8365031904032</v>
      </c>
      <c r="N119" s="42">
        <v>32573.449775651963</v>
      </c>
      <c r="O119" s="42">
        <v>967.49857072392911</v>
      </c>
      <c r="P119" s="42">
        <v>185.78673077724073</v>
      </c>
      <c r="Q119" s="42">
        <v>188.29131725737315</v>
      </c>
      <c r="R119" s="42">
        <v>479.31241853184326</v>
      </c>
      <c r="S119" s="42">
        <v>11043.230122913972</v>
      </c>
      <c r="T119" s="42">
        <v>1089.5593316832403</v>
      </c>
      <c r="U119" s="42">
        <v>13745.730838879463</v>
      </c>
      <c r="V119" s="42">
        <v>49.966750090817243</v>
      </c>
      <c r="W119" s="42">
        <v>367.46222281658851</v>
      </c>
      <c r="X119" s="42">
        <v>8589.8052824198458</v>
      </c>
      <c r="Y119" s="42">
        <v>199.98339040661511</v>
      </c>
      <c r="Z119" s="42">
        <v>3037.3702672793811</v>
      </c>
      <c r="AA119" s="42">
        <v>194.52633773643097</v>
      </c>
      <c r="AB119" s="42">
        <v>494.29854354430569</v>
      </c>
      <c r="AC119" s="42">
        <v>1182.3238935621177</v>
      </c>
      <c r="AD119" s="42">
        <v>979.44048154772622</v>
      </c>
      <c r="AE119" s="42">
        <v>10849.060105793887</v>
      </c>
      <c r="AF119" s="42">
        <v>2655.0953048980891</v>
      </c>
      <c r="AG119" s="42">
        <v>313.34425780087054</v>
      </c>
      <c r="AH119" s="42">
        <v>831.59217151527605</v>
      </c>
      <c r="AI119" s="42">
        <v>72.058667713477433</v>
      </c>
      <c r="AJ119" s="42">
        <v>2102.856320701705</v>
      </c>
      <c r="AK119" s="42">
        <v>488.06066135837216</v>
      </c>
      <c r="AL119" s="42">
        <v>391.95932333394632</v>
      </c>
      <c r="AM119" s="42">
        <v>12551.556424217497</v>
      </c>
      <c r="AN119" s="42">
        <v>646.65053037325686</v>
      </c>
      <c r="AO119" s="42">
        <v>3967.4034113970069</v>
      </c>
      <c r="AP119" s="42">
        <v>22236.684938177994</v>
      </c>
      <c r="AQ119" s="42">
        <v>9145.343950851171</v>
      </c>
      <c r="AR119" s="42">
        <v>5241.7570269213293</v>
      </c>
      <c r="AS119" s="42">
        <v>5241.5950469596937</v>
      </c>
      <c r="AT119" s="42">
        <v>549.99776714218808</v>
      </c>
      <c r="AU119" s="42">
        <v>199.01714029242163</v>
      </c>
      <c r="AV119" s="42">
        <v>214.47145655093132</v>
      </c>
      <c r="AW119" s="42">
        <v>0</v>
      </c>
      <c r="AX119" s="42">
        <v>10930.497882904923</v>
      </c>
      <c r="AY119" s="42">
        <v>3655.6577231537049</v>
      </c>
      <c r="AZ119" s="42">
        <v>28406.075893402132</v>
      </c>
      <c r="BA119" s="42">
        <v>0</v>
      </c>
      <c r="BB119" s="42">
        <v>855.33247084506229</v>
      </c>
      <c r="BC119" s="42">
        <v>1076.2036029640492</v>
      </c>
      <c r="BD119" s="42">
        <v>412.07325936174874</v>
      </c>
      <c r="BE119" s="42">
        <v>270.2909457551832</v>
      </c>
      <c r="BF119" s="42">
        <v>174.72641900061578</v>
      </c>
      <c r="BG119" s="42">
        <v>1259.8973902516441</v>
      </c>
      <c r="BH119" s="42">
        <v>0</v>
      </c>
      <c r="BI119" s="42">
        <v>0</v>
      </c>
      <c r="BJ119" s="42">
        <v>145.59668785320878</v>
      </c>
      <c r="BK119" s="42">
        <v>0</v>
      </c>
      <c r="BL119" s="42">
        <v>69.096498335381213</v>
      </c>
      <c r="BM119" s="42">
        <v>35798.101787078282</v>
      </c>
      <c r="BN119" s="42">
        <v>9448.4600614834617</v>
      </c>
      <c r="BO119" s="42">
        <v>22658.473816693921</v>
      </c>
      <c r="BP119" s="42">
        <v>246351.02270632031</v>
      </c>
      <c r="BQ119" s="42">
        <v>74.438796792719657</v>
      </c>
      <c r="BR119" s="42">
        <v>62.146660005017466</v>
      </c>
      <c r="BS119" s="42">
        <v>0</v>
      </c>
      <c r="BT119" s="42">
        <f t="shared" si="1"/>
        <v>525984.99800730636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28.65879489736761</v>
      </c>
      <c r="G120" s="42">
        <v>215.06640275841499</v>
      </c>
      <c r="H120" s="42">
        <v>14.351797632283436</v>
      </c>
      <c r="I120" s="42">
        <v>17.304141830714769</v>
      </c>
      <c r="J120" s="42">
        <v>20.322193234371689</v>
      </c>
      <c r="K120" s="42">
        <v>38.691090458855577</v>
      </c>
      <c r="L120" s="42">
        <v>4.1410472747850751</v>
      </c>
      <c r="M120" s="42">
        <v>108.40568853041312</v>
      </c>
      <c r="N120" s="42">
        <v>622.54590260093835</v>
      </c>
      <c r="O120" s="42">
        <v>33.946731572453778</v>
      </c>
      <c r="P120" s="42">
        <v>13.900060596357548</v>
      </c>
      <c r="Q120" s="42">
        <v>19.103623246551777</v>
      </c>
      <c r="R120" s="42">
        <v>42.412507627540904</v>
      </c>
      <c r="S120" s="42">
        <v>644.28677412995341</v>
      </c>
      <c r="T120" s="42">
        <v>94.520561389788654</v>
      </c>
      <c r="U120" s="42">
        <v>566.393122353384</v>
      </c>
      <c r="V120" s="42">
        <v>3.666910055259557</v>
      </c>
      <c r="W120" s="42">
        <v>9.9337347536495919</v>
      </c>
      <c r="X120" s="42">
        <v>362.56563837969037</v>
      </c>
      <c r="Y120" s="42">
        <v>42.060078072240046</v>
      </c>
      <c r="Z120" s="42">
        <v>551.20281118168771</v>
      </c>
      <c r="AA120" s="42">
        <v>37.056623728869184</v>
      </c>
      <c r="AB120" s="42">
        <v>34.3275346936475</v>
      </c>
      <c r="AC120" s="42">
        <v>187.34244218993865</v>
      </c>
      <c r="AD120" s="42">
        <v>174.49071018604383</v>
      </c>
      <c r="AE120" s="42">
        <v>1423.7743364121982</v>
      </c>
      <c r="AF120" s="42">
        <v>501.43557660560134</v>
      </c>
      <c r="AG120" s="42">
        <v>66.108915184803635</v>
      </c>
      <c r="AH120" s="42">
        <v>174.94991394983626</v>
      </c>
      <c r="AI120" s="42">
        <v>15.530047289624013</v>
      </c>
      <c r="AJ120" s="42">
        <v>450.17424978341967</v>
      </c>
      <c r="AK120" s="42">
        <v>88.880195159401623</v>
      </c>
      <c r="AL120" s="42">
        <v>72.917824326304739</v>
      </c>
      <c r="AM120" s="42">
        <v>2245.5400052203863</v>
      </c>
      <c r="AN120" s="42">
        <v>127.43091113436618</v>
      </c>
      <c r="AO120" s="42">
        <v>823.56963026074482</v>
      </c>
      <c r="AP120" s="42">
        <v>4215.103775111028</v>
      </c>
      <c r="AQ120" s="42">
        <v>1666.4325386558517</v>
      </c>
      <c r="AR120" s="42">
        <v>1062.3764942708351</v>
      </c>
      <c r="AS120" s="42">
        <v>1086.878561764898</v>
      </c>
      <c r="AT120" s="42">
        <v>114.73672708845542</v>
      </c>
      <c r="AU120" s="42">
        <v>27.192329544378449</v>
      </c>
      <c r="AV120" s="42">
        <v>46.222778857838094</v>
      </c>
      <c r="AW120" s="42">
        <v>0</v>
      </c>
      <c r="AX120" s="42">
        <v>1548.7666142253513</v>
      </c>
      <c r="AY120" s="42">
        <v>385.07334286059938</v>
      </c>
      <c r="AZ120" s="42">
        <v>303.47096735271782</v>
      </c>
      <c r="BA120" s="42">
        <v>0</v>
      </c>
      <c r="BB120" s="42">
        <v>184.34081758758813</v>
      </c>
      <c r="BC120" s="42">
        <v>189.55931369351543</v>
      </c>
      <c r="BD120" s="42">
        <v>62.808621467791376</v>
      </c>
      <c r="BE120" s="42">
        <v>57.95300833617808</v>
      </c>
      <c r="BF120" s="42">
        <v>37.656948649339292</v>
      </c>
      <c r="BG120" s="42">
        <v>241.23280389393037</v>
      </c>
      <c r="BH120" s="42">
        <v>0</v>
      </c>
      <c r="BI120" s="42">
        <v>0</v>
      </c>
      <c r="BJ120" s="42">
        <v>31.378923859149438</v>
      </c>
      <c r="BK120" s="42">
        <v>0</v>
      </c>
      <c r="BL120" s="42">
        <v>14.891642057034536</v>
      </c>
      <c r="BM120" s="42">
        <v>0</v>
      </c>
      <c r="BN120" s="42">
        <v>201.63450599928973</v>
      </c>
      <c r="BO120" s="42">
        <v>27.406624634148248</v>
      </c>
      <c r="BP120" s="42">
        <v>74.438796792719671</v>
      </c>
      <c r="BQ120" s="42">
        <v>16.043011494055559</v>
      </c>
      <c r="BR120" s="42">
        <v>13.393816447005893</v>
      </c>
      <c r="BS120" s="42">
        <v>0</v>
      </c>
      <c r="BT120" s="42">
        <f t="shared" si="1"/>
        <v>21486.001493345593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23.926345660848</v>
      </c>
      <c r="G121" s="42">
        <v>179.55231930933854</v>
      </c>
      <c r="H121" s="42">
        <v>11.981874054170168</v>
      </c>
      <c r="I121" s="42">
        <v>14.446695343915177</v>
      </c>
      <c r="J121" s="42">
        <v>16.96637355664895</v>
      </c>
      <c r="K121" s="42">
        <v>32.302000402632004</v>
      </c>
      <c r="L121" s="42">
        <v>3.4572328965416861</v>
      </c>
      <c r="M121" s="42">
        <v>90.504572319582536</v>
      </c>
      <c r="N121" s="42">
        <v>519.74441035351538</v>
      </c>
      <c r="O121" s="42">
        <v>28.341081213193512</v>
      </c>
      <c r="P121" s="42">
        <v>11.604732708622436</v>
      </c>
      <c r="Q121" s="42">
        <v>15.949026984857381</v>
      </c>
      <c r="R121" s="42">
        <v>35.40889704099547</v>
      </c>
      <c r="S121" s="42">
        <v>537.89519474742167</v>
      </c>
      <c r="T121" s="42">
        <v>78.912307093457542</v>
      </c>
      <c r="U121" s="42">
        <v>472.86418266662014</v>
      </c>
      <c r="V121" s="42">
        <v>3.061390327247786</v>
      </c>
      <c r="W121" s="42">
        <v>8.2933693573008647</v>
      </c>
      <c r="X121" s="42">
        <v>302.69489068485922</v>
      </c>
      <c r="Y121" s="42">
        <v>35.114664454055749</v>
      </c>
      <c r="Z121" s="42">
        <v>460.18225947021841</v>
      </c>
      <c r="AA121" s="42">
        <v>30.937434443286573</v>
      </c>
      <c r="AB121" s="42">
        <v>28.659002016878379</v>
      </c>
      <c r="AC121" s="42">
        <v>156.40643805283062</v>
      </c>
      <c r="AD121" s="42">
        <v>145.67692261552889</v>
      </c>
      <c r="AE121" s="42">
        <v>1188.6653656595927</v>
      </c>
      <c r="AF121" s="42">
        <v>418.63312729923092</v>
      </c>
      <c r="AG121" s="42">
        <v>55.19229826794227</v>
      </c>
      <c r="AH121" s="42">
        <v>146.06029770232533</v>
      </c>
      <c r="AI121" s="42">
        <v>12.965558423218631</v>
      </c>
      <c r="AJ121" s="42">
        <v>375.83662350437402</v>
      </c>
      <c r="AK121" s="42">
        <v>74.20333895417231</v>
      </c>
      <c r="AL121" s="42">
        <v>60.876846912652624</v>
      </c>
      <c r="AM121" s="42">
        <v>1874.7322262702821</v>
      </c>
      <c r="AN121" s="42">
        <v>106.38814502132833</v>
      </c>
      <c r="AO121" s="42">
        <v>687.57293249638087</v>
      </c>
      <c r="AP121" s="42">
        <v>3519.0603889947693</v>
      </c>
      <c r="AQ121" s="42">
        <v>1391.2532290053366</v>
      </c>
      <c r="AR121" s="42">
        <v>886.94543210603365</v>
      </c>
      <c r="AS121" s="42">
        <v>907.40145401371763</v>
      </c>
      <c r="AT121" s="42">
        <v>95.790161524374625</v>
      </c>
      <c r="AU121" s="42">
        <v>22.702038879598835</v>
      </c>
      <c r="AV121" s="42">
        <v>38.589975200218731</v>
      </c>
      <c r="AW121" s="42">
        <v>0</v>
      </c>
      <c r="AX121" s="42">
        <v>1293.017570789088</v>
      </c>
      <c r="AY121" s="42">
        <v>321.48588030500935</v>
      </c>
      <c r="AZ121" s="42">
        <v>253.35856894596719</v>
      </c>
      <c r="BA121" s="42">
        <v>0</v>
      </c>
      <c r="BB121" s="42">
        <v>153.90047407084404</v>
      </c>
      <c r="BC121" s="42">
        <v>158.25723582957644</v>
      </c>
      <c r="BD121" s="42">
        <v>52.43698463600677</v>
      </c>
      <c r="BE121" s="42">
        <v>48.383182701962312</v>
      </c>
      <c r="BF121" s="42">
        <v>31.438627239683893</v>
      </c>
      <c r="BG121" s="42">
        <v>201.39784214136284</v>
      </c>
      <c r="BH121" s="42">
        <v>0</v>
      </c>
      <c r="BI121" s="42">
        <v>0</v>
      </c>
      <c r="BJ121" s="42">
        <v>26.197297597757728</v>
      </c>
      <c r="BK121" s="42">
        <v>0</v>
      </c>
      <c r="BL121" s="42">
        <v>12.432573546452829</v>
      </c>
      <c r="BM121" s="42">
        <v>0</v>
      </c>
      <c r="BN121" s="42">
        <v>168.33844217701102</v>
      </c>
      <c r="BO121" s="42">
        <v>22.880947253437178</v>
      </c>
      <c r="BP121" s="42">
        <v>62.146660005017466</v>
      </c>
      <c r="BQ121" s="42">
        <v>13.393816447005891</v>
      </c>
      <c r="BR121" s="42">
        <v>11.182085051959028</v>
      </c>
      <c r="BS121" s="42">
        <v>0</v>
      </c>
      <c r="BT121" s="42">
        <f t="shared" si="1"/>
        <v>17938.001246748259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157.11155805877272</v>
      </c>
      <c r="D142" s="42">
        <v>38.264992650417419</v>
      </c>
      <c r="E142" s="42">
        <v>42.766756491643001</v>
      </c>
      <c r="F142" s="42">
        <v>24.123908358967775</v>
      </c>
      <c r="G142" s="42">
        <v>45.917991180500906</v>
      </c>
      <c r="H142" s="42">
        <v>4.5017638412255785</v>
      </c>
      <c r="I142" s="42">
        <v>6.3024693777158109</v>
      </c>
      <c r="J142" s="42">
        <v>4.0515874571030208</v>
      </c>
      <c r="K142" s="42">
        <v>0.90035276824511579</v>
      </c>
      <c r="L142" s="42">
        <v>1.8007055364902316</v>
      </c>
      <c r="M142" s="42">
        <v>45.917991180500906</v>
      </c>
      <c r="N142" s="42">
        <v>232.74119059136243</v>
      </c>
      <c r="O142" s="42">
        <v>40.966050955152767</v>
      </c>
      <c r="P142" s="42">
        <v>16.206349828412083</v>
      </c>
      <c r="Q142" s="42">
        <v>2.2508819206127892</v>
      </c>
      <c r="R142" s="42">
        <v>10.354056834818831</v>
      </c>
      <c r="S142" s="42">
        <v>27.762442708678307</v>
      </c>
      <c r="T142" s="42">
        <v>9.866757173966203</v>
      </c>
      <c r="U142" s="42">
        <v>79.119673775379979</v>
      </c>
      <c r="V142" s="42">
        <v>1.8007055364902316</v>
      </c>
      <c r="W142" s="42">
        <v>4.5017638412255785</v>
      </c>
      <c r="X142" s="42">
        <v>40.028574910177582</v>
      </c>
      <c r="Y142" s="42">
        <v>9.9038804506962741</v>
      </c>
      <c r="Z142" s="42">
        <v>27.010583047353474</v>
      </c>
      <c r="AA142" s="42">
        <v>2.2508819206127892</v>
      </c>
      <c r="AB142" s="42">
        <v>75.629632532589724</v>
      </c>
      <c r="AC142" s="42">
        <v>155.31085252228246</v>
      </c>
      <c r="AD142" s="42">
        <v>65.725752081893447</v>
      </c>
      <c r="AE142" s="42">
        <v>598.60935647780855</v>
      </c>
      <c r="AF142" s="42">
        <v>163.41402743648851</v>
      </c>
      <c r="AG142" s="42">
        <v>101.73986281169809</v>
      </c>
      <c r="AH142" s="42">
        <v>216.65090765650226</v>
      </c>
      <c r="AI142" s="42">
        <v>14.633081015663986</v>
      </c>
      <c r="AJ142" s="42">
        <v>300.71782459386867</v>
      </c>
      <c r="AK142" s="42">
        <v>0</v>
      </c>
      <c r="AL142" s="42">
        <v>105.7914502688011</v>
      </c>
      <c r="AM142" s="42">
        <v>186.00179025943828</v>
      </c>
      <c r="AN142" s="42">
        <v>15.064695761421511</v>
      </c>
      <c r="AO142" s="42">
        <v>654.6539677693861</v>
      </c>
      <c r="AP142" s="42">
        <v>2025.1534653354577</v>
      </c>
      <c r="AQ142" s="42">
        <v>654.86284285476324</v>
      </c>
      <c r="AR142" s="42">
        <v>161.16314551587573</v>
      </c>
      <c r="AS142" s="42">
        <v>208.88184223286686</v>
      </c>
      <c r="AT142" s="42">
        <v>43.351561407682517</v>
      </c>
      <c r="AU142" s="42">
        <v>74.037802081476599</v>
      </c>
      <c r="AV142" s="42">
        <v>161.13541636586908</v>
      </c>
      <c r="AW142" s="42">
        <v>0</v>
      </c>
      <c r="AX142" s="42">
        <v>186.45196664356084</v>
      </c>
      <c r="AY142" s="42">
        <v>283.4673259536529</v>
      </c>
      <c r="AZ142" s="42">
        <v>30.161817736211379</v>
      </c>
      <c r="BA142" s="42">
        <v>4.5017638412255785</v>
      </c>
      <c r="BB142" s="42">
        <v>20.202252370419998</v>
      </c>
      <c r="BC142" s="42">
        <v>42.205210277330231</v>
      </c>
      <c r="BD142" s="42">
        <v>598.15114565745341</v>
      </c>
      <c r="BE142" s="42">
        <v>127.02868393938317</v>
      </c>
      <c r="BF142" s="42">
        <v>63.474870161280663</v>
      </c>
      <c r="BG142" s="42">
        <v>77.657774792822096</v>
      </c>
      <c r="BH142" s="42">
        <v>6.7526457618383686</v>
      </c>
      <c r="BI142" s="42">
        <v>402.3047238503666</v>
      </c>
      <c r="BJ142" s="42">
        <v>0.90035276824511579</v>
      </c>
      <c r="BK142" s="42">
        <v>480.496089092413</v>
      </c>
      <c r="BL142" s="42">
        <v>230.04013228662708</v>
      </c>
      <c r="BM142" s="42">
        <v>11.704585987186505</v>
      </c>
      <c r="BN142" s="42">
        <v>0</v>
      </c>
      <c r="BO142" s="42">
        <v>63.683745246657764</v>
      </c>
      <c r="BP142" s="42">
        <v>159.00082795389002</v>
      </c>
      <c r="BQ142" s="42">
        <v>32.412699656824167</v>
      </c>
      <c r="BR142" s="42">
        <v>56.27204801531974</v>
      </c>
      <c r="BS142" s="42">
        <v>0</v>
      </c>
      <c r="BT142" s="42">
        <f t="shared" si="2"/>
        <v>9735.8238093710661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-4868</v>
      </c>
      <c r="D146" s="42">
        <v>0</v>
      </c>
      <c r="E146" s="42">
        <v>0</v>
      </c>
      <c r="F146" s="42">
        <v>448</v>
      </c>
      <c r="G146" s="42">
        <v>98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223655</v>
      </c>
      <c r="O146" s="42">
        <v>0</v>
      </c>
      <c r="P146" s="42">
        <v>0</v>
      </c>
      <c r="Q146" s="42">
        <v>0</v>
      </c>
      <c r="R146" s="42">
        <v>0</v>
      </c>
      <c r="S146" s="42">
        <v>260</v>
      </c>
      <c r="T146" s="42">
        <v>0</v>
      </c>
      <c r="U146" s="42">
        <v>-819</v>
      </c>
      <c r="V146" s="42">
        <v>0</v>
      </c>
      <c r="W146" s="42">
        <v>0</v>
      </c>
      <c r="X146" s="42">
        <v>319</v>
      </c>
      <c r="Y146" s="42">
        <v>0</v>
      </c>
      <c r="Z146" s="42">
        <v>-706</v>
      </c>
      <c r="AA146" s="42">
        <v>0</v>
      </c>
      <c r="AB146" s="42">
        <v>-404</v>
      </c>
      <c r="AC146" s="42">
        <v>0</v>
      </c>
      <c r="AD146" s="42">
        <v>0</v>
      </c>
      <c r="AE146" s="42">
        <v>8746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1082547</v>
      </c>
      <c r="AY146" s="42">
        <v>29763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670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1339709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95.308509240375145</v>
      </c>
      <c r="D152" s="42">
        <v>23.21267417029194</v>
      </c>
      <c r="E152" s="42">
        <v>25.943577013855698</v>
      </c>
      <c r="F152" s="42">
        <v>9.2850696681167761</v>
      </c>
      <c r="G152" s="42">
        <v>27.855209004350328</v>
      </c>
      <c r="H152" s="42">
        <v>2.7309028435637579</v>
      </c>
      <c r="I152" s="42">
        <v>3.8232639809892608</v>
      </c>
      <c r="J152" s="42">
        <v>2.4578125592073818</v>
      </c>
      <c r="K152" s="42">
        <v>0.54618056871275156</v>
      </c>
      <c r="L152" s="42">
        <v>1.0923611374255031</v>
      </c>
      <c r="M152" s="42">
        <v>27.855209004350328</v>
      </c>
      <c r="N152" s="42">
        <v>141.18767701224627</v>
      </c>
      <c r="O152" s="42">
        <v>24.851215876430196</v>
      </c>
      <c r="P152" s="42">
        <v>9.8312502368295274</v>
      </c>
      <c r="Q152" s="42">
        <v>1.3654514217818789</v>
      </c>
      <c r="R152" s="42">
        <v>6.2810765401966426</v>
      </c>
      <c r="S152" s="42">
        <v>12.562153080393285</v>
      </c>
      <c r="T152" s="42">
        <v>4.9156251184147637</v>
      </c>
      <c r="U152" s="42">
        <v>44.786806634445625</v>
      </c>
      <c r="V152" s="42">
        <v>1.0923611374255031</v>
      </c>
      <c r="W152" s="42">
        <v>2.7309028435637579</v>
      </c>
      <c r="X152" s="42">
        <v>23.21267417029194</v>
      </c>
      <c r="Y152" s="42">
        <v>6.007986255840267</v>
      </c>
      <c r="Z152" s="42">
        <v>16.385417061382547</v>
      </c>
      <c r="AA152" s="42">
        <v>1.3654514217818789</v>
      </c>
      <c r="AB152" s="42">
        <v>45.879167771871131</v>
      </c>
      <c r="AC152" s="42">
        <v>94.216148102949646</v>
      </c>
      <c r="AD152" s="42">
        <v>39.871181516030866</v>
      </c>
      <c r="AE152" s="42">
        <v>346.55157084824089</v>
      </c>
      <c r="AF152" s="42">
        <v>99.131773221364412</v>
      </c>
      <c r="AG152" s="42">
        <v>61.718404264540929</v>
      </c>
      <c r="AH152" s="42">
        <v>121.7982668229436</v>
      </c>
      <c r="AI152" s="42">
        <v>2.4578125592073818</v>
      </c>
      <c r="AJ152" s="42">
        <v>182.42430995005901</v>
      </c>
      <c r="AK152" s="42">
        <v>0</v>
      </c>
      <c r="AL152" s="42">
        <v>64.176216823748305</v>
      </c>
      <c r="AM152" s="42">
        <v>102.13576634928454</v>
      </c>
      <c r="AN152" s="42">
        <v>2.1847222748510062</v>
      </c>
      <c r="AO152" s="42">
        <v>386.9689329329845</v>
      </c>
      <c r="AP152" s="42">
        <v>1184.1194729692454</v>
      </c>
      <c r="AQ152" s="42">
        <v>380.14167582407509</v>
      </c>
      <c r="AR152" s="42">
        <v>97.766321799582528</v>
      </c>
      <c r="AS152" s="42">
        <v>126.71389194135836</v>
      </c>
      <c r="AT152" s="42">
        <v>17.204687914451675</v>
      </c>
      <c r="AU152" s="42">
        <v>37.959549525536232</v>
      </c>
      <c r="AV152" s="42">
        <v>71.003473932657698</v>
      </c>
      <c r="AW152" s="42">
        <v>0</v>
      </c>
      <c r="AX152" s="42">
        <v>102.40885663364092</v>
      </c>
      <c r="AY152" s="42">
        <v>154.84219123006505</v>
      </c>
      <c r="AZ152" s="42">
        <v>18.297049051877178</v>
      </c>
      <c r="BA152" s="42">
        <v>2.7309028435637579</v>
      </c>
      <c r="BB152" s="42">
        <v>10.650521089898655</v>
      </c>
      <c r="BC152" s="42">
        <v>22.393403317222813</v>
      </c>
      <c r="BD152" s="42">
        <v>60.626043127115423</v>
      </c>
      <c r="BE152" s="42">
        <v>66.360939098599317</v>
      </c>
      <c r="BF152" s="42">
        <v>38.505730094248982</v>
      </c>
      <c r="BG152" s="42">
        <v>40.690452369099994</v>
      </c>
      <c r="BH152" s="42">
        <v>4.0963542653456368</v>
      </c>
      <c r="BI152" s="42">
        <v>200.72135900193621</v>
      </c>
      <c r="BJ152" s="42">
        <v>0.54618056871275156</v>
      </c>
      <c r="BK152" s="42">
        <v>270.08629122845565</v>
      </c>
      <c r="BL152" s="42">
        <v>139.54913530610801</v>
      </c>
      <c r="BM152" s="42">
        <v>7.1003473932657704</v>
      </c>
      <c r="BN152" s="42">
        <v>0</v>
      </c>
      <c r="BO152" s="42">
        <v>31.678472985339589</v>
      </c>
      <c r="BP152" s="42">
        <v>8.1927085306912737</v>
      </c>
      <c r="BQ152" s="42">
        <v>19.662500473659055</v>
      </c>
      <c r="BR152" s="42">
        <v>34.136285544546972</v>
      </c>
      <c r="BS152" s="42">
        <v>0</v>
      </c>
      <c r="BT152" s="42">
        <f t="shared" si="2"/>
        <v>5214.3858895006406</v>
      </c>
    </row>
    <row r="153" spans="1:72" x14ac:dyDescent="0.25">
      <c r="A153" s="10" t="s">
        <v>110</v>
      </c>
      <c r="B153" s="8" t="s">
        <v>111</v>
      </c>
      <c r="C153" s="42">
        <v>59.989937816907144</v>
      </c>
      <c r="D153" s="42">
        <v>14.610729840794002</v>
      </c>
      <c r="E153" s="42">
        <v>16.329639233828591</v>
      </c>
      <c r="F153" s="42">
        <v>5.8442919363176014</v>
      </c>
      <c r="G153" s="42">
        <v>17.532875808952802</v>
      </c>
      <c r="H153" s="42">
        <v>1.7189093930345887</v>
      </c>
      <c r="I153" s="42">
        <v>2.406473150248424</v>
      </c>
      <c r="J153" s="42">
        <v>1.5470184537311298</v>
      </c>
      <c r="K153" s="42">
        <v>0.34378187860691772</v>
      </c>
      <c r="L153" s="42">
        <v>0.68756375721383545</v>
      </c>
      <c r="M153" s="42">
        <v>17.532875808952802</v>
      </c>
      <c r="N153" s="42">
        <v>88.867615619888227</v>
      </c>
      <c r="O153" s="42">
        <v>15.642075476614757</v>
      </c>
      <c r="P153" s="42">
        <v>6.1880738149245191</v>
      </c>
      <c r="Q153" s="42">
        <v>0.85945469651729434</v>
      </c>
      <c r="R153" s="42">
        <v>3.953491603979554</v>
      </c>
      <c r="S153" s="42">
        <v>7.906983207959108</v>
      </c>
      <c r="T153" s="42">
        <v>3.0940369074622596</v>
      </c>
      <c r="U153" s="42">
        <v>28.190114045767253</v>
      </c>
      <c r="V153" s="42">
        <v>0.68756375721383545</v>
      </c>
      <c r="W153" s="42">
        <v>1.7189093930345887</v>
      </c>
      <c r="X153" s="42">
        <v>14.610729840794002</v>
      </c>
      <c r="Y153" s="42">
        <v>3.7816006646760951</v>
      </c>
      <c r="Z153" s="42">
        <v>10.313456358207532</v>
      </c>
      <c r="AA153" s="42">
        <v>0.85945469651729434</v>
      </c>
      <c r="AB153" s="42">
        <v>28.87767780298109</v>
      </c>
      <c r="AC153" s="42">
        <v>59.302374059693307</v>
      </c>
      <c r="AD153" s="42">
        <v>25.096077138304995</v>
      </c>
      <c r="AE153" s="42">
        <v>218.1296019760893</v>
      </c>
      <c r="AF153" s="42">
        <v>62.396410967155568</v>
      </c>
      <c r="AG153" s="42">
        <v>38.847352282581703</v>
      </c>
      <c r="AH153" s="42">
        <v>76.66335892934265</v>
      </c>
      <c r="AI153" s="42">
        <v>1.5470184537311298</v>
      </c>
      <c r="AJ153" s="42">
        <v>114.82314745471052</v>
      </c>
      <c r="AK153" s="42">
        <v>0</v>
      </c>
      <c r="AL153" s="42">
        <v>40.39437073631283</v>
      </c>
      <c r="AM153" s="42">
        <v>64.28721129949362</v>
      </c>
      <c r="AN153" s="42">
        <v>1.3751275144276709</v>
      </c>
      <c r="AO153" s="42">
        <v>243.5694609930012</v>
      </c>
      <c r="AP153" s="42">
        <v>745.31911281979762</v>
      </c>
      <c r="AQ153" s="42">
        <v>239.27218751041474</v>
      </c>
      <c r="AR153" s="42">
        <v>61.536956270638271</v>
      </c>
      <c r="AS153" s="42">
        <v>79.757395836804918</v>
      </c>
      <c r="AT153" s="42">
        <v>10.829129176117908</v>
      </c>
      <c r="AU153" s="42">
        <v>23.892840563180783</v>
      </c>
      <c r="AV153" s="42">
        <v>44.691644218899306</v>
      </c>
      <c r="AW153" s="42">
        <v>0</v>
      </c>
      <c r="AX153" s="42">
        <v>64.459102238797072</v>
      </c>
      <c r="AY153" s="42">
        <v>97.462162585061179</v>
      </c>
      <c r="AZ153" s="42">
        <v>11.516692933331743</v>
      </c>
      <c r="BA153" s="42">
        <v>1.7189093930345887</v>
      </c>
      <c r="BB153" s="42">
        <v>6.7037466328348954</v>
      </c>
      <c r="BC153" s="42">
        <v>14.095057022883626</v>
      </c>
      <c r="BD153" s="42">
        <v>38.159788525367865</v>
      </c>
      <c r="BE153" s="42">
        <v>41.769498250740504</v>
      </c>
      <c r="BF153" s="42">
        <v>24.236622441787699</v>
      </c>
      <c r="BG153" s="42">
        <v>25.61174995621537</v>
      </c>
      <c r="BH153" s="42">
        <v>2.5783640895518829</v>
      </c>
      <c r="BI153" s="42">
        <v>126.33984038804226</v>
      </c>
      <c r="BJ153" s="42">
        <v>0.34378187860691772</v>
      </c>
      <c r="BK153" s="42">
        <v>170.0001389711208</v>
      </c>
      <c r="BL153" s="42">
        <v>87.836269984067485</v>
      </c>
      <c r="BM153" s="42">
        <v>4.4691644218899302</v>
      </c>
      <c r="BN153" s="42">
        <v>0</v>
      </c>
      <c r="BO153" s="42">
        <v>19.939348959201229</v>
      </c>
      <c r="BP153" s="42">
        <v>5.1567281791037658</v>
      </c>
      <c r="BQ153" s="42">
        <v>12.376147629849038</v>
      </c>
      <c r="BR153" s="42">
        <v>21.486367412932356</v>
      </c>
      <c r="BS153" s="42">
        <v>0</v>
      </c>
      <c r="BT153" s="42">
        <f t="shared" si="2"/>
        <v>3282.0855950602454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3.7508548377805022</v>
      </c>
      <c r="D157" s="42">
        <v>0.9135319805482599</v>
      </c>
      <c r="E157" s="42">
        <v>1.0210063312009963</v>
      </c>
      <c r="F157" s="42">
        <v>0.36541279221930395</v>
      </c>
      <c r="G157" s="42">
        <v>1.0962383766579118</v>
      </c>
      <c r="H157" s="42">
        <v>0.10747435065273646</v>
      </c>
      <c r="I157" s="42">
        <v>0.15046409091383103</v>
      </c>
      <c r="J157" s="42">
        <v>9.6726915587462811E-2</v>
      </c>
      <c r="K157" s="42">
        <v>2.1494870130547291E-2</v>
      </c>
      <c r="L157" s="42">
        <v>4.2989740261094582E-2</v>
      </c>
      <c r="M157" s="42">
        <v>1.0962383766579118</v>
      </c>
      <c r="N157" s="42">
        <v>5.5564239287464749</v>
      </c>
      <c r="O157" s="42">
        <v>0.97801659093990179</v>
      </c>
      <c r="P157" s="42">
        <v>0.38690766234985124</v>
      </c>
      <c r="Q157" s="42">
        <v>5.3737175326368229E-2</v>
      </c>
      <c r="R157" s="42">
        <v>0.24719100650129386</v>
      </c>
      <c r="S157" s="42">
        <v>0.49438201300258772</v>
      </c>
      <c r="T157" s="42">
        <v>0.19345383117492562</v>
      </c>
      <c r="U157" s="42">
        <v>1.7625793507048779</v>
      </c>
      <c r="V157" s="42">
        <v>4.2989740261094582E-2</v>
      </c>
      <c r="W157" s="42">
        <v>0.10747435065273646</v>
      </c>
      <c r="X157" s="42">
        <v>0.9135319805482599</v>
      </c>
      <c r="Y157" s="42">
        <v>0.23644357143602021</v>
      </c>
      <c r="Z157" s="42">
        <v>0.64484610391641872</v>
      </c>
      <c r="AA157" s="42">
        <v>5.3737175326368229E-2</v>
      </c>
      <c r="AB157" s="42">
        <v>1.8055690909659725</v>
      </c>
      <c r="AC157" s="42">
        <v>3.7078650975194076</v>
      </c>
      <c r="AD157" s="42">
        <v>1.5691255195299523</v>
      </c>
      <c r="AE157" s="42">
        <v>13.638495097832257</v>
      </c>
      <c r="AF157" s="42">
        <v>3.9013189286943333</v>
      </c>
      <c r="AG157" s="42">
        <v>2.4289203247518438</v>
      </c>
      <c r="AH157" s="42">
        <v>4.7933560391120462</v>
      </c>
      <c r="AI157" s="42">
        <v>9.6726915587462811E-2</v>
      </c>
      <c r="AJ157" s="42">
        <v>7.1792866236027955</v>
      </c>
      <c r="AK157" s="42">
        <v>0</v>
      </c>
      <c r="AL157" s="42">
        <v>2.5256472403393069</v>
      </c>
      <c r="AM157" s="42">
        <v>4.0195407144123436</v>
      </c>
      <c r="AN157" s="42">
        <v>8.5979480522189164E-2</v>
      </c>
      <c r="AO157" s="42">
        <v>15.229115487492756</v>
      </c>
      <c r="AP157" s="42">
        <v>46.600878443026524</v>
      </c>
      <c r="AQ157" s="42">
        <v>14.960429610860915</v>
      </c>
      <c r="AR157" s="42">
        <v>3.8475817533679653</v>
      </c>
      <c r="AS157" s="42">
        <v>4.9868098702869714</v>
      </c>
      <c r="AT157" s="42">
        <v>0.67708840911223966</v>
      </c>
      <c r="AU157" s="42">
        <v>1.4938934740730367</v>
      </c>
      <c r="AV157" s="42">
        <v>2.7943331169711478</v>
      </c>
      <c r="AW157" s="42">
        <v>0</v>
      </c>
      <c r="AX157" s="42">
        <v>4.0302881494776175</v>
      </c>
      <c r="AY157" s="42">
        <v>6.0937956820101569</v>
      </c>
      <c r="AZ157" s="42">
        <v>0.72007814937333425</v>
      </c>
      <c r="BA157" s="42">
        <v>0.10747435065273646</v>
      </c>
      <c r="BB157" s="42">
        <v>0.41914996754567219</v>
      </c>
      <c r="BC157" s="42">
        <v>0.88128967535243896</v>
      </c>
      <c r="BD157" s="42">
        <v>2.3859305844907492</v>
      </c>
      <c r="BE157" s="42">
        <v>2.6116267208614961</v>
      </c>
      <c r="BF157" s="42">
        <v>1.515388344203584</v>
      </c>
      <c r="BG157" s="42">
        <v>1.6013678247257732</v>
      </c>
      <c r="BH157" s="42">
        <v>0.16121152597910468</v>
      </c>
      <c r="BI157" s="42">
        <v>7.8993647729761296</v>
      </c>
      <c r="BJ157" s="42">
        <v>2.1494870130547291E-2</v>
      </c>
      <c r="BK157" s="42">
        <v>10.629213279555636</v>
      </c>
      <c r="BL157" s="42">
        <v>5.4919393183548326</v>
      </c>
      <c r="BM157" s="42">
        <v>0.27943331169711477</v>
      </c>
      <c r="BN157" s="42">
        <v>0</v>
      </c>
      <c r="BO157" s="42">
        <v>1.2467024675717429</v>
      </c>
      <c r="BP157" s="42">
        <v>0.32242305195820936</v>
      </c>
      <c r="BQ157" s="42">
        <v>0.77381532469970249</v>
      </c>
      <c r="BR157" s="42">
        <v>1.3434293831592057</v>
      </c>
      <c r="BS157" s="42">
        <v>0</v>
      </c>
      <c r="BT157" s="42">
        <f t="shared" si="2"/>
        <v>205.21152513633498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113405.29841691726</v>
      </c>
      <c r="D189" s="42">
        <v>22370.86148611932</v>
      </c>
      <c r="E189" s="42">
        <v>24093.768276699295</v>
      </c>
      <c r="F189" s="42">
        <v>9682.0981675708226</v>
      </c>
      <c r="G189" s="42">
        <v>32177.230720302963</v>
      </c>
      <c r="H189" s="42">
        <v>5492.6294645756952</v>
      </c>
      <c r="I189" s="42">
        <v>2912.3296177295806</v>
      </c>
      <c r="J189" s="42">
        <v>3346.7814547984426</v>
      </c>
      <c r="K189" s="42">
        <v>1068.257075371554</v>
      </c>
      <c r="L189" s="42">
        <v>878.41671632738371</v>
      </c>
      <c r="M189" s="42">
        <v>27408.558243496795</v>
      </c>
      <c r="N189" s="42">
        <v>142176.91545633273</v>
      </c>
      <c r="O189" s="42">
        <v>19063.284518881228</v>
      </c>
      <c r="P189" s="42">
        <v>9237.0200623558758</v>
      </c>
      <c r="Q189" s="42">
        <v>2484.0129036761223</v>
      </c>
      <c r="R189" s="42">
        <v>9957.72935977626</v>
      </c>
      <c r="S189" s="42">
        <v>14059.02520880122</v>
      </c>
      <c r="T189" s="42">
        <v>5950.1462016790247</v>
      </c>
      <c r="U189" s="42">
        <v>138299.23380585833</v>
      </c>
      <c r="V189" s="42">
        <v>1298.4181702323829</v>
      </c>
      <c r="W189" s="42">
        <v>3867.9616394667842</v>
      </c>
      <c r="X189" s="42">
        <v>31781.983302116383</v>
      </c>
      <c r="Y189" s="42">
        <v>7581.886327269478</v>
      </c>
      <c r="Z189" s="42">
        <v>16540.676268833344</v>
      </c>
      <c r="AA189" s="42">
        <v>1928.1903737311388</v>
      </c>
      <c r="AB189" s="42">
        <v>105128.90077731445</v>
      </c>
      <c r="AC189" s="42">
        <v>45531.45372037973</v>
      </c>
      <c r="AD189" s="42">
        <v>10528.835575973355</v>
      </c>
      <c r="AE189" s="42">
        <v>187051.20035111089</v>
      </c>
      <c r="AF189" s="42">
        <v>31058.225401058953</v>
      </c>
      <c r="AG189" s="42">
        <v>20238.841320954158</v>
      </c>
      <c r="AH189" s="42">
        <v>42392.636166285272</v>
      </c>
      <c r="AI189" s="42">
        <v>1493.9983829972241</v>
      </c>
      <c r="AJ189" s="42">
        <v>31429.68328176899</v>
      </c>
      <c r="AK189" s="42">
        <v>8054.0185424973652</v>
      </c>
      <c r="AL189" s="42">
        <v>25059.47855482384</v>
      </c>
      <c r="AM189" s="42">
        <v>39944.968741366298</v>
      </c>
      <c r="AN189" s="42">
        <v>21543.145778068887</v>
      </c>
      <c r="AO189" s="42">
        <v>121838.14268920176</v>
      </c>
      <c r="AP189" s="42">
        <v>506078.54499043658</v>
      </c>
      <c r="AQ189" s="42">
        <v>182478.43218919632</v>
      </c>
      <c r="AR189" s="42">
        <v>14402.914980139321</v>
      </c>
      <c r="AS189" s="42">
        <v>134811.81938185511</v>
      </c>
      <c r="AT189" s="42">
        <v>51931.956522544366</v>
      </c>
      <c r="AU189" s="42">
        <v>23082.952487425333</v>
      </c>
      <c r="AV189" s="42">
        <v>225884.01341914452</v>
      </c>
      <c r="AW189" s="42">
        <v>0</v>
      </c>
      <c r="AX189" s="42">
        <v>69609.961786136584</v>
      </c>
      <c r="AY189" s="42">
        <v>94549.402414499273</v>
      </c>
      <c r="AZ189" s="42">
        <v>17599.126107620639</v>
      </c>
      <c r="BA189" s="42">
        <v>4390.8136541317917</v>
      </c>
      <c r="BB189" s="42">
        <v>7571.0439394568766</v>
      </c>
      <c r="BC189" s="42">
        <v>15720.552979659404</v>
      </c>
      <c r="BD189" s="42">
        <v>48109.418781657339</v>
      </c>
      <c r="BE189" s="42">
        <v>47127.840756616926</v>
      </c>
      <c r="BF189" s="42">
        <v>8524.690427320098</v>
      </c>
      <c r="BG189" s="42">
        <v>36714.677360580601</v>
      </c>
      <c r="BH189" s="42">
        <v>2217.8491868003521</v>
      </c>
      <c r="BI189" s="42">
        <v>117643.8335439643</v>
      </c>
      <c r="BJ189" s="42">
        <v>674.63280350995399</v>
      </c>
      <c r="BK189" s="42">
        <v>70451.035755697856</v>
      </c>
      <c r="BL189" s="42">
        <v>96449.079549601069</v>
      </c>
      <c r="BM189" s="42">
        <v>-3704.7071822973435</v>
      </c>
      <c r="BN189" s="42">
        <v>1635.1801891859407</v>
      </c>
      <c r="BO189" s="42">
        <v>9337.0485984893548</v>
      </c>
      <c r="BP189" s="42">
        <v>9523.3103198005028</v>
      </c>
      <c r="BQ189" s="42">
        <v>17560.270214558917</v>
      </c>
      <c r="BR189" s="42">
        <v>24732.703588020158</v>
      </c>
      <c r="BS189" s="42">
        <v>0</v>
      </c>
      <c r="BT189" s="42">
        <f t="shared" si="2"/>
        <v>3173464.6412684717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969.37720364285065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969.37720364285065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15550.496405373038</v>
      </c>
      <c r="D192" s="42">
        <v>3056.8191298889528</v>
      </c>
      <c r="E192" s="42">
        <v>3303.3777388794779</v>
      </c>
      <c r="F192" s="42">
        <v>1323.1222966052092</v>
      </c>
      <c r="G192" s="42">
        <v>4459.2783445063142</v>
      </c>
      <c r="H192" s="42">
        <v>758.58617968631165</v>
      </c>
      <c r="I192" s="42">
        <v>398.82371838579155</v>
      </c>
      <c r="J192" s="42">
        <v>462.69273368249492</v>
      </c>
      <c r="K192" s="42">
        <v>147.65045239720567</v>
      </c>
      <c r="L192" s="42">
        <v>121.17847275017635</v>
      </c>
      <c r="M192" s="42">
        <v>3797.62347362639</v>
      </c>
      <c r="N192" s="42">
        <v>19699.840866408525</v>
      </c>
      <c r="O192" s="42">
        <v>2596.7781877017019</v>
      </c>
      <c r="P192" s="42">
        <v>1276.1343037794732</v>
      </c>
      <c r="Q192" s="42">
        <v>342.74260089700073</v>
      </c>
      <c r="R192" s="42">
        <v>1374.5519099293188</v>
      </c>
      <c r="S192" s="42">
        <v>1941.7865541499693</v>
      </c>
      <c r="T192" s="42">
        <v>822.87225905460889</v>
      </c>
      <c r="U192" s="42">
        <v>19201.879987896049</v>
      </c>
      <c r="V192" s="42">
        <v>179.55716347551379</v>
      </c>
      <c r="W192" s="42">
        <v>535.16922342363705</v>
      </c>
      <c r="X192" s="42">
        <v>4392.3985368177091</v>
      </c>
      <c r="Y192" s="42">
        <v>1049.0137412653125</v>
      </c>
      <c r="Z192" s="42">
        <v>2298.6635050778614</v>
      </c>
      <c r="AA192" s="42">
        <v>265.5881882902674</v>
      </c>
      <c r="AB192" s="42">
        <v>14577.751724094043</v>
      </c>
      <c r="AC192" s="42">
        <v>6329.2392800542921</v>
      </c>
      <c r="AD192" s="42">
        <v>1296.7647147441826</v>
      </c>
      <c r="AE192" s="42">
        <v>25213.61740448714</v>
      </c>
      <c r="AF192" s="42">
        <v>4114.3900328932705</v>
      </c>
      <c r="AG192" s="42">
        <v>2609.8145753409981</v>
      </c>
      <c r="AH192" s="42">
        <v>5510.1428660915544</v>
      </c>
      <c r="AI192" s="42">
        <v>202.13742798749584</v>
      </c>
      <c r="AJ192" s="42">
        <v>4218.9074024622969</v>
      </c>
      <c r="AK192" s="42">
        <v>799.04305395321808</v>
      </c>
      <c r="AL192" s="42">
        <v>3430.5715288859174</v>
      </c>
      <c r="AM192" s="42">
        <v>5495.326265018005</v>
      </c>
      <c r="AN192" s="42">
        <v>2964.0946620005202</v>
      </c>
      <c r="AO192" s="42">
        <v>16412.667595314731</v>
      </c>
      <c r="AP192" s="42">
        <v>67712.218221971765</v>
      </c>
      <c r="AQ192" s="42">
        <v>25182.965510867874</v>
      </c>
      <c r="AR192" s="42">
        <v>1939.4175277574395</v>
      </c>
      <c r="AS192" s="42">
        <v>17957.90808223635</v>
      </c>
      <c r="AT192" s="42">
        <v>7147.8159168938055</v>
      </c>
      <c r="AU192" s="42">
        <v>3075.31263280966</v>
      </c>
      <c r="AV192" s="42">
        <v>30267.681152223642</v>
      </c>
      <c r="AW192" s="42">
        <v>0</v>
      </c>
      <c r="AX192" s="42">
        <v>9324.5158379069089</v>
      </c>
      <c r="AY192" s="42">
        <v>12592.679683058623</v>
      </c>
      <c r="AZ192" s="42">
        <v>2394.6809612383645</v>
      </c>
      <c r="BA192" s="42">
        <v>555.88703793468972</v>
      </c>
      <c r="BB192" s="42">
        <v>1014.1426774500777</v>
      </c>
      <c r="BC192" s="42">
        <v>2106.4670349777989</v>
      </c>
      <c r="BD192" s="42">
        <v>6558.0971745347188</v>
      </c>
      <c r="BE192" s="42">
        <v>6315.1531089270311</v>
      </c>
      <c r="BF192" s="42">
        <v>1163.6827694168267</v>
      </c>
      <c r="BG192" s="42">
        <v>4939.9079461348847</v>
      </c>
      <c r="BH192" s="42">
        <v>293.94487788525794</v>
      </c>
      <c r="BI192" s="42">
        <v>15946.031395063215</v>
      </c>
      <c r="BJ192" s="42">
        <v>90.063823191522701</v>
      </c>
      <c r="BK192" s="42">
        <v>9181.4454911799403</v>
      </c>
      <c r="BL192" s="42">
        <v>13094.399542316523</v>
      </c>
      <c r="BM192" s="42">
        <v>-588.30416492642132</v>
      </c>
      <c r="BN192" s="42">
        <v>226.06445878473744</v>
      </c>
      <c r="BO192" s="42">
        <v>1278.9550381301781</v>
      </c>
      <c r="BP192" s="42">
        <v>1294.0580106020916</v>
      </c>
      <c r="BQ192" s="42">
        <v>2401.7271879741152</v>
      </c>
      <c r="BR192" s="42">
        <v>3416.2865619183981</v>
      </c>
      <c r="BS192" s="42">
        <v>0</v>
      </c>
      <c r="BT192" s="42">
        <f t="shared" si="2"/>
        <v>429414.300005736</v>
      </c>
    </row>
    <row r="193" spans="1:72" x14ac:dyDescent="0.25">
      <c r="A193" s="10" t="s">
        <v>184</v>
      </c>
      <c r="B193" s="8" t="s">
        <v>185</v>
      </c>
      <c r="C193" s="42">
        <v>212255.48708149331</v>
      </c>
      <c r="D193" s="42">
        <v>42177.796844736833</v>
      </c>
      <c r="E193" s="42">
        <v>45148.717825682397</v>
      </c>
      <c r="F193" s="42">
        <v>18259.730499516718</v>
      </c>
      <c r="G193" s="42">
        <v>55024.189015374875</v>
      </c>
      <c r="H193" s="42">
        <v>9475.7090604663463</v>
      </c>
      <c r="I193" s="42">
        <v>5142.4814285248049</v>
      </c>
      <c r="J193" s="42">
        <v>5762.8185679694961</v>
      </c>
      <c r="K193" s="42">
        <v>1838.4182328200955</v>
      </c>
      <c r="L193" s="42">
        <v>1533.2626360331255</v>
      </c>
      <c r="M193" s="42">
        <v>46878.50447744727</v>
      </c>
      <c r="N193" s="42">
        <v>243069.78635610201</v>
      </c>
      <c r="O193" s="42">
        <v>34241.289572725051</v>
      </c>
      <c r="P193" s="42">
        <v>15965.022579156743</v>
      </c>
      <c r="Q193" s="42">
        <v>4296.7317474349638</v>
      </c>
      <c r="R193" s="42">
        <v>17220.985155872761</v>
      </c>
      <c r="S193" s="42">
        <v>24272.862125280579</v>
      </c>
      <c r="T193" s="42">
        <v>10237.719570467103</v>
      </c>
      <c r="U193" s="42">
        <v>230592.61103840332</v>
      </c>
      <c r="V193" s="42">
        <v>2239.7183311055901</v>
      </c>
      <c r="W193" s="42">
        <v>6670.8122134983187</v>
      </c>
      <c r="X193" s="42">
        <v>54754.07609523218</v>
      </c>
      <c r="Y193" s="42">
        <v>13049.005916850632</v>
      </c>
      <c r="Z193" s="42">
        <v>29986.109270145276</v>
      </c>
      <c r="AA193" s="42">
        <v>3641.9183332376169</v>
      </c>
      <c r="AB193" s="42">
        <v>177648.98971417418</v>
      </c>
      <c r="AC193" s="42">
        <v>75098.337527533848</v>
      </c>
      <c r="AD193" s="42">
        <v>26344.745942307909</v>
      </c>
      <c r="AE193" s="42">
        <v>389326.70428481104</v>
      </c>
      <c r="AF193" s="42">
        <v>68056.176404472237</v>
      </c>
      <c r="AG193" s="42">
        <v>46306.934436489246</v>
      </c>
      <c r="AH193" s="42">
        <v>95542.325103382551</v>
      </c>
      <c r="AI193" s="42">
        <v>3066.720510383896</v>
      </c>
      <c r="AJ193" s="42">
        <v>67749.565758647281</v>
      </c>
      <c r="AK193" s="42">
        <v>26822.766748144924</v>
      </c>
      <c r="AL193" s="42">
        <v>50941.224127505797</v>
      </c>
      <c r="AM193" s="42">
        <v>71919.7269799223</v>
      </c>
      <c r="AN193" s="42">
        <v>36607.134359396026</v>
      </c>
      <c r="AO193" s="42">
        <v>226904.17732128757</v>
      </c>
      <c r="AP193" s="42">
        <v>942470.38872619544</v>
      </c>
      <c r="AQ193" s="42">
        <v>363438.60916483309</v>
      </c>
      <c r="AR193" s="42">
        <v>30241.419470394238</v>
      </c>
      <c r="AS193" s="42">
        <v>271331.39264529408</v>
      </c>
      <c r="AT193" s="42">
        <v>103542.24694579613</v>
      </c>
      <c r="AU193" s="42">
        <v>49362.125626556364</v>
      </c>
      <c r="AV193" s="42">
        <v>448359.87673353998</v>
      </c>
      <c r="AW193" s="42">
        <v>0</v>
      </c>
      <c r="AX193" s="42">
        <v>147435.29014153231</v>
      </c>
      <c r="AY193" s="42">
        <v>206947.13887829866</v>
      </c>
      <c r="AZ193" s="42">
        <v>36045.388460519185</v>
      </c>
      <c r="BA193" s="42">
        <v>10427.759480237586</v>
      </c>
      <c r="BB193" s="42">
        <v>16034.297815662492</v>
      </c>
      <c r="BC193" s="42">
        <v>33329.365630537468</v>
      </c>
      <c r="BD193" s="42">
        <v>97737.861252386705</v>
      </c>
      <c r="BE193" s="42">
        <v>99713.119151545456</v>
      </c>
      <c r="BF193" s="42">
        <v>17686.60858894404</v>
      </c>
      <c r="BG193" s="42">
        <v>77066.192317161505</v>
      </c>
      <c r="BH193" s="42">
        <v>4783.1145330783329</v>
      </c>
      <c r="BI193" s="42">
        <v>226283.96013889153</v>
      </c>
      <c r="BJ193" s="42">
        <v>1330.769071055422</v>
      </c>
      <c r="BK193" s="42">
        <v>168709.42542878335</v>
      </c>
      <c r="BL193" s="42">
        <v>184605.73427372234</v>
      </c>
      <c r="BM193" s="42">
        <v>-2308.7382283518882</v>
      </c>
      <c r="BN193" s="42">
        <v>2832.2208378699906</v>
      </c>
      <c r="BO193" s="42">
        <v>17495.963055372071</v>
      </c>
      <c r="BP193" s="42">
        <v>18616.425684368784</v>
      </c>
      <c r="BQ193" s="42">
        <v>33013.358466220052</v>
      </c>
      <c r="BR193" s="42">
        <v>44918.915246705263</v>
      </c>
      <c r="BS193" s="42">
        <v>0</v>
      </c>
      <c r="BT193" s="42">
        <f t="shared" si="2"/>
        <v>6147521.5227311878</v>
      </c>
    </row>
    <row r="194" spans="1:72" x14ac:dyDescent="0.25">
      <c r="A194" s="10" t="s">
        <v>186</v>
      </c>
      <c r="B194" s="8" t="s">
        <v>187</v>
      </c>
      <c r="C194" s="42">
        <v>17768.669315379808</v>
      </c>
      <c r="D194" s="42">
        <v>3493.2083761554409</v>
      </c>
      <c r="E194" s="42">
        <v>3779.4621514283945</v>
      </c>
      <c r="F194" s="42">
        <v>1509.0114573739111</v>
      </c>
      <c r="G194" s="42">
        <v>4679.7623556146518</v>
      </c>
      <c r="H194" s="42">
        <v>795.50984870599041</v>
      </c>
      <c r="I194" s="42">
        <v>420.77212599914276</v>
      </c>
      <c r="J194" s="42">
        <v>486.48476175987349</v>
      </c>
      <c r="K194" s="42">
        <v>155.18716412438877</v>
      </c>
      <c r="L194" s="42">
        <v>128.32326941578194</v>
      </c>
      <c r="M194" s="42">
        <v>3980.8171677466153</v>
      </c>
      <c r="N194" s="42">
        <v>20637.549987713326</v>
      </c>
      <c r="O194" s="42">
        <v>2764.3205062687953</v>
      </c>
      <c r="P194" s="42">
        <v>1351.9723048200399</v>
      </c>
      <c r="Q194" s="42">
        <v>359.67165677014418</v>
      </c>
      <c r="R194" s="42">
        <v>1447.2482811501823</v>
      </c>
      <c r="S194" s="42">
        <v>2040.612379664107</v>
      </c>
      <c r="T194" s="42">
        <v>864.52041058614918</v>
      </c>
      <c r="U194" s="42">
        <v>19657.38668287906</v>
      </c>
      <c r="V194" s="42">
        <v>192.33508864296692</v>
      </c>
      <c r="W194" s="42">
        <v>572.78934465637485</v>
      </c>
      <c r="X194" s="42">
        <v>4610.5585721770312</v>
      </c>
      <c r="Y194" s="42">
        <v>1109.8775912891679</v>
      </c>
      <c r="Z194" s="42">
        <v>2585.8041536155188</v>
      </c>
      <c r="AA194" s="42">
        <v>305.89042063074413</v>
      </c>
      <c r="AB194" s="42">
        <v>15087.542617472249</v>
      </c>
      <c r="AC194" s="42">
        <v>6421.7227214760551</v>
      </c>
      <c r="AD194" s="42">
        <v>1739.4393702683387</v>
      </c>
      <c r="AE194" s="42">
        <v>31451.277075198966</v>
      </c>
      <c r="AF194" s="42">
        <v>5447.7783951334359</v>
      </c>
      <c r="AG194" s="42">
        <v>3337.2841942828854</v>
      </c>
      <c r="AH194" s="42">
        <v>7034.388481213974</v>
      </c>
      <c r="AI194" s="42">
        <v>247.28145150021589</v>
      </c>
      <c r="AJ194" s="42">
        <v>5341.6213942009263</v>
      </c>
      <c r="AK194" s="42">
        <v>1261.6718496853791</v>
      </c>
      <c r="AL194" s="42">
        <v>4379.8195611605934</v>
      </c>
      <c r="AM194" s="42">
        <v>6020.547447030749</v>
      </c>
      <c r="AN194" s="42">
        <v>3033.114755489185</v>
      </c>
      <c r="AO194" s="42">
        <v>18583.414239260936</v>
      </c>
      <c r="AP194" s="42">
        <v>72557.079386613652</v>
      </c>
      <c r="AQ194" s="42">
        <v>30733.88800767553</v>
      </c>
      <c r="AR194" s="42">
        <v>2420.5036853577139</v>
      </c>
      <c r="AS194" s="42">
        <v>20994.360657218087</v>
      </c>
      <c r="AT194" s="42">
        <v>8753.4073596117269</v>
      </c>
      <c r="AU194" s="42">
        <v>3871.9452900373544</v>
      </c>
      <c r="AV194" s="42">
        <v>35080.318742150492</v>
      </c>
      <c r="AW194" s="42">
        <v>0</v>
      </c>
      <c r="AX194" s="42">
        <v>11745.892536420895</v>
      </c>
      <c r="AY194" s="42">
        <v>16357.73158517776</v>
      </c>
      <c r="AZ194" s="42">
        <v>2996.8870781794903</v>
      </c>
      <c r="BA194" s="42">
        <v>734.33640786696606</v>
      </c>
      <c r="BB194" s="42">
        <v>1276.6551449396713</v>
      </c>
      <c r="BC194" s="42">
        <v>2652.1241670358686</v>
      </c>
      <c r="BD194" s="42">
        <v>8083.6252153602936</v>
      </c>
      <c r="BE194" s="42">
        <v>7933.262023693298</v>
      </c>
      <c r="BF194" s="42">
        <v>1463.1237054912276</v>
      </c>
      <c r="BG194" s="42">
        <v>6219.6157703071767</v>
      </c>
      <c r="BH194" s="42">
        <v>366.77022701189418</v>
      </c>
      <c r="BI194" s="42">
        <v>18322.392556503419</v>
      </c>
      <c r="BJ194" s="42">
        <v>102.27991429430296</v>
      </c>
      <c r="BK194" s="42">
        <v>12851.794042503889</v>
      </c>
      <c r="BL194" s="42">
        <v>14938.81932086672</v>
      </c>
      <c r="BM194" s="42">
        <v>-418.70815216984374</v>
      </c>
      <c r="BN194" s="42">
        <v>238.95367652331674</v>
      </c>
      <c r="BO194" s="42">
        <v>1444.4363660004519</v>
      </c>
      <c r="BP194" s="42">
        <v>1494.1263844560378</v>
      </c>
      <c r="BQ194" s="42">
        <v>2723.2554063846896</v>
      </c>
      <c r="BR194" s="42">
        <v>3805.1689051844924</v>
      </c>
      <c r="BS194" s="42">
        <v>0</v>
      </c>
      <c r="BT194" s="42">
        <f t="shared" si="2"/>
        <v>494828.69433863822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28692.477111992834</v>
      </c>
      <c r="D207" s="42">
        <v>560.88651880646262</v>
      </c>
      <c r="E207" s="42">
        <v>0</v>
      </c>
      <c r="F207" s="42">
        <v>35036.7581245904</v>
      </c>
      <c r="G207" s="42">
        <v>257969.09255494474</v>
      </c>
      <c r="H207" s="42">
        <v>7670.1407383583892</v>
      </c>
      <c r="I207" s="42">
        <v>629.14999725593168</v>
      </c>
      <c r="J207" s="42">
        <v>0</v>
      </c>
      <c r="K207" s="42">
        <v>0</v>
      </c>
      <c r="L207" s="42">
        <v>3413.1739224734551</v>
      </c>
      <c r="M207" s="42">
        <v>342170.33385436359</v>
      </c>
      <c r="N207" s="42">
        <v>9845842.7684662752</v>
      </c>
      <c r="O207" s="42">
        <v>4738.3299010337678</v>
      </c>
      <c r="P207" s="42">
        <v>2774.1714644103836</v>
      </c>
      <c r="Q207" s="42">
        <v>2272.3997104467599</v>
      </c>
      <c r="R207" s="42">
        <v>6040.2622219772502</v>
      </c>
      <c r="S207" s="42">
        <v>264491.42160927138</v>
      </c>
      <c r="T207" s="42">
        <v>10110.032282526527</v>
      </c>
      <c r="U207" s="42">
        <v>1542798.9490316338</v>
      </c>
      <c r="V207" s="42">
        <v>3025.40921499245</v>
      </c>
      <c r="W207" s="42">
        <v>4114.1061341814057</v>
      </c>
      <c r="X207" s="42">
        <v>81279.282922901373</v>
      </c>
      <c r="Y207" s="42">
        <v>116.11828808414847</v>
      </c>
      <c r="Z207" s="42">
        <v>54056.22996557341</v>
      </c>
      <c r="AA207" s="42">
        <v>540.47784999167288</v>
      </c>
      <c r="AB207" s="42">
        <v>1033.8046375491763</v>
      </c>
      <c r="AC207" s="42">
        <v>7498.426421433951</v>
      </c>
      <c r="AD207" s="42">
        <v>0</v>
      </c>
      <c r="AE207" s="42">
        <v>628840.34848770732</v>
      </c>
      <c r="AF207" s="42">
        <v>1011.9884743333666</v>
      </c>
      <c r="AG207" s="42">
        <v>12890.5374717415</v>
      </c>
      <c r="AH207" s="42">
        <v>430.69328671211434</v>
      </c>
      <c r="AI207" s="42">
        <v>0</v>
      </c>
      <c r="AJ207" s="42">
        <v>4857.9669251204659</v>
      </c>
      <c r="AK207" s="42">
        <v>0</v>
      </c>
      <c r="AL207" s="42">
        <v>11663.906101252587</v>
      </c>
      <c r="AM207" s="42">
        <v>236800.37676360423</v>
      </c>
      <c r="AN207" s="42">
        <v>0</v>
      </c>
      <c r="AO207" s="42">
        <v>58411.017642329229</v>
      </c>
      <c r="AP207" s="42">
        <v>590410.12136225775</v>
      </c>
      <c r="AQ207" s="42">
        <v>922175.55285708117</v>
      </c>
      <c r="AR207" s="42">
        <v>14756.171300293485</v>
      </c>
      <c r="AS207" s="42">
        <v>166062.52315714202</v>
      </c>
      <c r="AT207" s="42">
        <v>2301.2533456676697</v>
      </c>
      <c r="AU207" s="42">
        <v>0</v>
      </c>
      <c r="AV207" s="42">
        <v>0</v>
      </c>
      <c r="AW207" s="42">
        <v>0</v>
      </c>
      <c r="AX207" s="42">
        <v>447606.44318197091</v>
      </c>
      <c r="AY207" s="42">
        <v>201957.8528663546</v>
      </c>
      <c r="AZ207" s="42">
        <v>2621559.661496589</v>
      </c>
      <c r="BA207" s="42">
        <v>0</v>
      </c>
      <c r="BB207" s="42">
        <v>0</v>
      </c>
      <c r="BC207" s="42">
        <v>39338.764761307975</v>
      </c>
      <c r="BD207" s="42">
        <v>0</v>
      </c>
      <c r="BE207" s="42">
        <v>0</v>
      </c>
      <c r="BF207" s="42">
        <v>1971.1959086284839</v>
      </c>
      <c r="BG207" s="42">
        <v>67680.072020246313</v>
      </c>
      <c r="BH207" s="42">
        <v>0</v>
      </c>
      <c r="BI207" s="42">
        <v>0</v>
      </c>
      <c r="BJ207" s="42">
        <v>0</v>
      </c>
      <c r="BK207" s="42">
        <v>0</v>
      </c>
      <c r="BL207" s="42">
        <v>103.45083847496863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18537704.101193883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11.321575226666523</v>
      </c>
      <c r="D212" s="42">
        <v>2.4607988124484237</v>
      </c>
      <c r="E212" s="42">
        <v>2.4429798492880441</v>
      </c>
      <c r="F212" s="42">
        <v>1.0709196859388144</v>
      </c>
      <c r="G212" s="42">
        <v>0.93608953135860862</v>
      </c>
      <c r="H212" s="42">
        <v>0.22036117775002778</v>
      </c>
      <c r="I212" s="42">
        <v>0.20432411090568614</v>
      </c>
      <c r="J212" s="42">
        <v>0.12413877668397792</v>
      </c>
      <c r="K212" s="42">
        <v>3.9201718952835134E-2</v>
      </c>
      <c r="L212" s="42">
        <v>4.9893096849062894E-2</v>
      </c>
      <c r="M212" s="42">
        <v>0.80422920397179953</v>
      </c>
      <c r="N212" s="42">
        <v>4.1334054877693891</v>
      </c>
      <c r="O212" s="42">
        <v>1.7415066662077667</v>
      </c>
      <c r="P212" s="42">
        <v>0.38964132777363403</v>
      </c>
      <c r="Q212" s="42">
        <v>0.1086956752783156</v>
      </c>
      <c r="R212" s="42">
        <v>0.42943701216514851</v>
      </c>
      <c r="S212" s="42">
        <v>0.5761464755189406</v>
      </c>
      <c r="T212" s="42">
        <v>0.21857928143398983</v>
      </c>
      <c r="U212" s="42">
        <v>1.7593256293681465</v>
      </c>
      <c r="V212" s="42">
        <v>5.28629240424595E-2</v>
      </c>
      <c r="W212" s="42">
        <v>0.15027325598586802</v>
      </c>
      <c r="X212" s="42">
        <v>1.2182231147312856</v>
      </c>
      <c r="Y212" s="42">
        <v>0.28391547968871506</v>
      </c>
      <c r="Z212" s="42">
        <v>1.9018773346511832</v>
      </c>
      <c r="AA212" s="42">
        <v>0.21263962704719663</v>
      </c>
      <c r="AB212" s="42">
        <v>8.0381342816472401</v>
      </c>
      <c r="AC212" s="42">
        <v>0.23402238283965215</v>
      </c>
      <c r="AD212" s="42">
        <v>5.3088630909157644</v>
      </c>
      <c r="AE212" s="42">
        <v>32.349733652230498</v>
      </c>
      <c r="AF212" s="42">
        <v>8.4461885380199337</v>
      </c>
      <c r="AG212" s="42">
        <v>6.9957249367650336</v>
      </c>
      <c r="AH212" s="42">
        <v>13.569140446629071</v>
      </c>
      <c r="AI212" s="42">
        <v>0.25837496582550429</v>
      </c>
      <c r="AJ212" s="42">
        <v>12.333692334176083</v>
      </c>
      <c r="AK212" s="42">
        <v>8.9320522668596176</v>
      </c>
      <c r="AL212" s="42">
        <v>3.8875037961561505</v>
      </c>
      <c r="AM212" s="42">
        <v>2.8480642784673402</v>
      </c>
      <c r="AN212" s="42">
        <v>0.36410081391042326</v>
      </c>
      <c r="AO212" s="42">
        <v>12.998933625496923</v>
      </c>
      <c r="AP212" s="42">
        <v>21.458783368606479</v>
      </c>
      <c r="AQ212" s="42">
        <v>48.124861738114561</v>
      </c>
      <c r="AR212" s="42">
        <v>2.9668573662032043</v>
      </c>
      <c r="AS212" s="42">
        <v>19.827160308554387</v>
      </c>
      <c r="AT212" s="42">
        <v>6.6191508486423443</v>
      </c>
      <c r="AU212" s="42">
        <v>5.4294380749676661</v>
      </c>
      <c r="AV212" s="42">
        <v>28.792474639980046</v>
      </c>
      <c r="AW212" s="42">
        <v>0</v>
      </c>
      <c r="AX212" s="42">
        <v>15.31658676722363</v>
      </c>
      <c r="AY212" s="42">
        <v>23.86137356806433</v>
      </c>
      <c r="AZ212" s="42">
        <v>2.9763608132220734</v>
      </c>
      <c r="BA212" s="42">
        <v>1.7961514865662642</v>
      </c>
      <c r="BB212" s="42">
        <v>1.6654790900568139</v>
      </c>
      <c r="BC212" s="42">
        <v>3.4824193669768544</v>
      </c>
      <c r="BD212" s="42">
        <v>7.4851524582367928</v>
      </c>
      <c r="BE212" s="42">
        <v>10.289857259680543</v>
      </c>
      <c r="BF212" s="42">
        <v>1.5728204816228399</v>
      </c>
      <c r="BG212" s="42">
        <v>7.5570222763169905</v>
      </c>
      <c r="BH212" s="42">
        <v>0.55476371972648508</v>
      </c>
      <c r="BI212" s="42">
        <v>16.682707276186065</v>
      </c>
      <c r="BJ212" s="42">
        <v>0.12176291492926064</v>
      </c>
      <c r="BK212" s="42">
        <v>25.155030293507888</v>
      </c>
      <c r="BL212" s="42">
        <v>12.754219864761042</v>
      </c>
      <c r="BM212" s="42">
        <v>1.3506774075567742</v>
      </c>
      <c r="BN212" s="42">
        <v>3.9201718952835134E-2</v>
      </c>
      <c r="BO212" s="42">
        <v>0.94084125486804315</v>
      </c>
      <c r="BP212" s="42">
        <v>2.7892617000380877</v>
      </c>
      <c r="BQ212" s="42">
        <v>1.8632695811370275</v>
      </c>
      <c r="BR212" s="42">
        <v>0.51437406989629131</v>
      </c>
      <c r="BS212" s="42">
        <v>0</v>
      </c>
      <c r="BT212" s="42">
        <f t="shared" si="3"/>
        <v>421.40362960701071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70752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70752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-392757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-392757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121</v>
      </c>
      <c r="H249" s="43">
        <v>0</v>
      </c>
      <c r="I249" s="43">
        <v>0</v>
      </c>
      <c r="J249" s="43">
        <v>0</v>
      </c>
      <c r="K249" s="43">
        <v>0</v>
      </c>
      <c r="L249" s="43">
        <v>2</v>
      </c>
      <c r="M249" s="43">
        <v>5</v>
      </c>
      <c r="N249" s="43">
        <v>7</v>
      </c>
      <c r="O249" s="43">
        <v>0</v>
      </c>
      <c r="P249" s="43">
        <v>1</v>
      </c>
      <c r="Q249" s="43">
        <v>0</v>
      </c>
      <c r="R249" s="43">
        <v>1</v>
      </c>
      <c r="S249" s="43">
        <v>3</v>
      </c>
      <c r="T249" s="43">
        <v>0</v>
      </c>
      <c r="U249" s="43">
        <v>10</v>
      </c>
      <c r="V249" s="43">
        <v>0</v>
      </c>
      <c r="W249" s="43">
        <v>0</v>
      </c>
      <c r="X249" s="43">
        <v>1</v>
      </c>
      <c r="Y249" s="43">
        <v>0</v>
      </c>
      <c r="Z249" s="43">
        <v>7</v>
      </c>
      <c r="AA249" s="43">
        <v>0</v>
      </c>
      <c r="AB249" s="43">
        <v>93263</v>
      </c>
      <c r="AC249" s="43">
        <v>0</v>
      </c>
      <c r="AD249" s="43">
        <v>7442</v>
      </c>
      <c r="AE249" s="43">
        <v>23</v>
      </c>
      <c r="AF249" s="43">
        <v>22783</v>
      </c>
      <c r="AG249" s="43">
        <v>17371</v>
      </c>
      <c r="AH249" s="43">
        <v>31806</v>
      </c>
      <c r="AI249" s="43">
        <v>1123</v>
      </c>
      <c r="AJ249" s="43">
        <v>42479</v>
      </c>
      <c r="AK249" s="43">
        <v>18770</v>
      </c>
      <c r="AL249" s="43">
        <v>0</v>
      </c>
      <c r="AM249" s="43">
        <v>31167</v>
      </c>
      <c r="AN249" s="43">
        <v>0</v>
      </c>
      <c r="AO249" s="43">
        <v>0</v>
      </c>
      <c r="AP249" s="43">
        <v>0</v>
      </c>
      <c r="AQ249" s="43">
        <v>405202</v>
      </c>
      <c r="AR249" s="43">
        <v>33602</v>
      </c>
      <c r="AS249" s="43">
        <v>262005</v>
      </c>
      <c r="AT249" s="43">
        <v>35412</v>
      </c>
      <c r="AU249" s="43">
        <v>34914</v>
      </c>
      <c r="AV249" s="43">
        <v>0</v>
      </c>
      <c r="AW249" s="43">
        <v>0</v>
      </c>
      <c r="AX249" s="43">
        <v>54407</v>
      </c>
      <c r="AY249" s="43">
        <v>73783</v>
      </c>
      <c r="AZ249" s="43">
        <v>22276</v>
      </c>
      <c r="BA249" s="43">
        <v>10586</v>
      </c>
      <c r="BB249" s="43">
        <v>5712</v>
      </c>
      <c r="BC249" s="43">
        <v>13604</v>
      </c>
      <c r="BD249" s="43">
        <v>0</v>
      </c>
      <c r="BE249" s="43">
        <v>46553</v>
      </c>
      <c r="BF249" s="43">
        <v>12196</v>
      </c>
      <c r="BG249" s="43">
        <v>32397</v>
      </c>
      <c r="BH249" s="43">
        <v>3917</v>
      </c>
      <c r="BI249" s="43">
        <v>254402</v>
      </c>
      <c r="BJ249" s="43">
        <v>1349</v>
      </c>
      <c r="BK249" s="43">
        <v>243324</v>
      </c>
      <c r="BL249" s="43">
        <v>195584</v>
      </c>
      <c r="BM249" s="43">
        <v>10045</v>
      </c>
      <c r="BN249" s="43">
        <v>2053</v>
      </c>
      <c r="BO249" s="43">
        <v>16216</v>
      </c>
      <c r="BP249" s="43">
        <v>15949</v>
      </c>
      <c r="BQ249" s="43">
        <v>13210</v>
      </c>
      <c r="BR249" s="43">
        <v>18526</v>
      </c>
      <c r="BS249" s="43">
        <v>0</v>
      </c>
      <c r="BT249" s="42">
        <f t="shared" si="3"/>
        <v>2083609</v>
      </c>
    </row>
    <row r="250" spans="1:72" ht="15.75" thickBot="1" x14ac:dyDescent="0.3">
      <c r="A250" s="18" t="s">
        <v>301</v>
      </c>
      <c r="B250" s="19"/>
      <c r="C250" s="46">
        <f>SUM(C6:C249)</f>
        <v>1322776.0000000002</v>
      </c>
      <c r="D250" s="46">
        <f t="shared" ref="D250:BO250" si="4">SUM(D6:D249)</f>
        <v>215324.99999999997</v>
      </c>
      <c r="E250" s="46">
        <f t="shared" si="4"/>
        <v>230192.99999999997</v>
      </c>
      <c r="F250" s="46">
        <f t="shared" si="4"/>
        <v>341285.99999999994</v>
      </c>
      <c r="G250" s="46">
        <f t="shared" si="4"/>
        <v>1654733.0000000005</v>
      </c>
      <c r="H250" s="46">
        <f t="shared" si="4"/>
        <v>131979.00000000006</v>
      </c>
      <c r="I250" s="46">
        <f t="shared" si="4"/>
        <v>79826.999999999956</v>
      </c>
      <c r="J250" s="46">
        <f t="shared" si="4"/>
        <v>76708.999999999956</v>
      </c>
      <c r="K250" s="46">
        <f t="shared" si="4"/>
        <v>61557.000000000029</v>
      </c>
      <c r="L250" s="46">
        <f t="shared" si="4"/>
        <v>27618.999999999996</v>
      </c>
      <c r="M250" s="46">
        <f t="shared" si="4"/>
        <v>3275099.0000000005</v>
      </c>
      <c r="N250" s="46">
        <f t="shared" si="4"/>
        <v>28184610.000000007</v>
      </c>
      <c r="O250" s="46">
        <f t="shared" si="4"/>
        <v>433950.00000000006</v>
      </c>
      <c r="P250" s="46">
        <f t="shared" si="4"/>
        <v>138980.00000000003</v>
      </c>
      <c r="Q250" s="46">
        <f t="shared" si="4"/>
        <v>83130.000000000058</v>
      </c>
      <c r="R250" s="46">
        <f t="shared" si="4"/>
        <v>236432.99999999997</v>
      </c>
      <c r="S250" s="46">
        <f t="shared" si="4"/>
        <v>4258714.0000000019</v>
      </c>
      <c r="T250" s="46">
        <f t="shared" si="4"/>
        <v>530808.00000000012</v>
      </c>
      <c r="U250" s="46">
        <f t="shared" si="4"/>
        <v>7067665</v>
      </c>
      <c r="V250" s="46">
        <f t="shared" si="4"/>
        <v>34744</v>
      </c>
      <c r="W250" s="46">
        <f t="shared" si="4"/>
        <v>135839.00000000009</v>
      </c>
      <c r="X250" s="46">
        <f t="shared" si="4"/>
        <v>3158434.0000000009</v>
      </c>
      <c r="Y250" s="46">
        <f t="shared" si="4"/>
        <v>126772.00000000006</v>
      </c>
      <c r="Z250" s="46">
        <f t="shared" si="4"/>
        <v>1145036.0000000002</v>
      </c>
      <c r="AA250" s="46">
        <f t="shared" si="4"/>
        <v>76906.000000000015</v>
      </c>
      <c r="AB250" s="46">
        <f t="shared" si="4"/>
        <v>1183753.0000000002</v>
      </c>
      <c r="AC250" s="46">
        <f t="shared" si="4"/>
        <v>756110.00000000023</v>
      </c>
      <c r="AD250" s="46">
        <f t="shared" si="4"/>
        <v>407005.00000000012</v>
      </c>
      <c r="AE250" s="46">
        <f t="shared" si="4"/>
        <v>5982676.0000000056</v>
      </c>
      <c r="AF250" s="46">
        <f t="shared" si="4"/>
        <v>1100898.0000000005</v>
      </c>
      <c r="AG250" s="46">
        <f t="shared" si="4"/>
        <v>336582.00000000006</v>
      </c>
      <c r="AH250" s="46">
        <f t="shared" si="4"/>
        <v>711173</v>
      </c>
      <c r="AI250" s="46">
        <f t="shared" si="4"/>
        <v>36939.000000000007</v>
      </c>
      <c r="AJ250" s="46">
        <f t="shared" si="4"/>
        <v>1009726.0000000006</v>
      </c>
      <c r="AK250" s="46">
        <f t="shared" si="4"/>
        <v>337262.00000000023</v>
      </c>
      <c r="AL250" s="46">
        <f t="shared" si="4"/>
        <v>390002.00000000006</v>
      </c>
      <c r="AM250" s="46">
        <f t="shared" si="4"/>
        <v>4426624.0000000019</v>
      </c>
      <c r="AN250" s="46">
        <f t="shared" si="4"/>
        <v>3695203.0000000005</v>
      </c>
      <c r="AO250" s="46">
        <f t="shared" si="4"/>
        <v>2346134.0000000005</v>
      </c>
      <c r="AP250" s="46">
        <f t="shared" si="4"/>
        <v>11779057.000000013</v>
      </c>
      <c r="AQ250" s="46">
        <f t="shared" si="4"/>
        <v>5986148.0000000009</v>
      </c>
      <c r="AR250" s="46">
        <f t="shared" si="4"/>
        <v>1698311.0000000005</v>
      </c>
      <c r="AS250" s="46">
        <f t="shared" si="4"/>
        <v>3257795.0000000014</v>
      </c>
      <c r="AT250" s="46">
        <f t="shared" si="4"/>
        <v>668011.00000000012</v>
      </c>
      <c r="AU250" s="46">
        <f t="shared" si="4"/>
        <v>308680.99999999994</v>
      </c>
      <c r="AV250" s="46">
        <f t="shared" si="4"/>
        <v>2098673.0000000005</v>
      </c>
      <c r="AW250" s="46">
        <f t="shared" si="4"/>
        <v>0</v>
      </c>
      <c r="AX250" s="46">
        <f t="shared" si="4"/>
        <v>5658907.0000000019</v>
      </c>
      <c r="AY250" s="46">
        <f t="shared" si="4"/>
        <v>2488515</v>
      </c>
      <c r="AZ250" s="46">
        <f t="shared" si="4"/>
        <v>15350742</v>
      </c>
      <c r="BA250" s="46">
        <f t="shared" si="4"/>
        <v>1028691</v>
      </c>
      <c r="BB250" s="46">
        <f t="shared" si="4"/>
        <v>329393.00000000029</v>
      </c>
      <c r="BC250" s="46">
        <f t="shared" si="4"/>
        <v>577246.00000000023</v>
      </c>
      <c r="BD250" s="46">
        <f t="shared" si="4"/>
        <v>595153.00000000012</v>
      </c>
      <c r="BE250" s="46">
        <f t="shared" si="4"/>
        <v>602340.00000000012</v>
      </c>
      <c r="BF250" s="46">
        <f t="shared" si="4"/>
        <v>151152</v>
      </c>
      <c r="BG250" s="46">
        <f t="shared" si="4"/>
        <v>862422.00000000035</v>
      </c>
      <c r="BH250" s="46">
        <f t="shared" si="4"/>
        <v>24691</v>
      </c>
      <c r="BI250" s="46">
        <f t="shared" si="4"/>
        <v>3109304.9999999995</v>
      </c>
      <c r="BJ250" s="46">
        <f t="shared" si="4"/>
        <v>49455.000000000015</v>
      </c>
      <c r="BK250" s="46">
        <f t="shared" si="4"/>
        <v>15840382</v>
      </c>
      <c r="BL250" s="46">
        <f t="shared" si="4"/>
        <v>3397455.9999999986</v>
      </c>
      <c r="BM250" s="46">
        <f t="shared" si="4"/>
        <v>250236.99999999994</v>
      </c>
      <c r="BN250" s="46">
        <f t="shared" si="4"/>
        <v>3879345.9999999995</v>
      </c>
      <c r="BO250" s="46">
        <f t="shared" si="4"/>
        <v>170180</v>
      </c>
      <c r="BP250" s="46">
        <f t="shared" ref="BP250:BT250" si="5">SUM(BP6:BP249)</f>
        <v>627420.00000000012</v>
      </c>
      <c r="BQ250" s="46">
        <f t="shared" si="5"/>
        <v>202319.00000000006</v>
      </c>
      <c r="BR250" s="46">
        <f t="shared" si="5"/>
        <v>270409.00000000006</v>
      </c>
      <c r="BS250" s="46">
        <f t="shared" si="5"/>
        <v>0</v>
      </c>
      <c r="BT250" s="46">
        <f t="shared" si="5"/>
        <v>157011648.00000003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0.55556515410942808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0.55556515410942808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1.8790999688877617</v>
      </c>
      <c r="AH33" s="1">
        <v>85.617869798631602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87.49696976751936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1.9216980279958193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1.9216980279958193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13.623233855356418</v>
      </c>
      <c r="D40" s="1">
        <v>0.52095529706494492</v>
      </c>
      <c r="E40" s="1">
        <v>10.668412342038193</v>
      </c>
      <c r="F40" s="1">
        <v>0</v>
      </c>
      <c r="G40" s="1">
        <v>0.14840100151740032</v>
      </c>
      <c r="H40" s="1">
        <v>4.5385692783850859E-3</v>
      </c>
      <c r="I40" s="1">
        <v>4.8639858668992883E-2</v>
      </c>
      <c r="J40" s="1">
        <v>0</v>
      </c>
      <c r="K40" s="1">
        <v>5.5995189277316122E-4</v>
      </c>
      <c r="L40" s="1">
        <v>1.1493749377975415E-3</v>
      </c>
      <c r="M40" s="1">
        <v>3.2666505980529531E-2</v>
      </c>
      <c r="N40" s="1">
        <v>0</v>
      </c>
      <c r="O40" s="1">
        <v>1.0845360385073674E-2</v>
      </c>
      <c r="P40" s="1">
        <v>0.12387741504784004</v>
      </c>
      <c r="Q40" s="1">
        <v>1.1493749377975415E-3</v>
      </c>
      <c r="R40" s="1">
        <v>0.12466933772217288</v>
      </c>
      <c r="S40" s="1">
        <v>0</v>
      </c>
      <c r="T40" s="1">
        <v>1.7093268305707024E-3</v>
      </c>
      <c r="U40" s="1">
        <v>0.11167371259951821</v>
      </c>
      <c r="V40" s="1">
        <v>2.9005227742899237E-2</v>
      </c>
      <c r="W40" s="1">
        <v>1.0255960983424215E-2</v>
      </c>
      <c r="X40" s="1">
        <v>0</v>
      </c>
      <c r="Y40" s="1">
        <v>8.3111819103865808E-2</v>
      </c>
      <c r="Z40" s="1">
        <v>0</v>
      </c>
      <c r="AA40" s="1">
        <v>1.7839965780658208E-2</v>
      </c>
      <c r="AB40" s="1">
        <v>0.34381514724216172</v>
      </c>
      <c r="AC40" s="1">
        <v>3.9678344257697247</v>
      </c>
      <c r="AD40" s="1">
        <v>0.5945996238335175</v>
      </c>
      <c r="AE40" s="1">
        <v>0.81922897439867992</v>
      </c>
      <c r="AF40" s="1">
        <v>8.3480009181699108E-2</v>
      </c>
      <c r="AG40" s="1">
        <v>7.5836853158607234</v>
      </c>
      <c r="AH40" s="1">
        <v>0</v>
      </c>
      <c r="AI40" s="1">
        <v>7.5366096022490808E-2</v>
      </c>
      <c r="AJ40" s="1">
        <v>2.417809336521588</v>
      </c>
      <c r="AK40" s="1">
        <v>1.8919211237314302E-2</v>
      </c>
      <c r="AL40" s="1">
        <v>4.1740685744833084E-2</v>
      </c>
      <c r="AM40" s="1">
        <v>1.7093268305707024E-3</v>
      </c>
      <c r="AN40" s="1">
        <v>1.113042624095891E-2</v>
      </c>
      <c r="AO40" s="1">
        <v>6.8373073222828097E-3</v>
      </c>
      <c r="AP40" s="1">
        <v>2.5079950565787379E-2</v>
      </c>
      <c r="AQ40" s="1">
        <v>9.5301042571298872E-2</v>
      </c>
      <c r="AR40" s="1">
        <v>0</v>
      </c>
      <c r="AS40" s="1">
        <v>0.1310073237599772</v>
      </c>
      <c r="AT40" s="1">
        <v>0.28041778222632463</v>
      </c>
      <c r="AU40" s="1">
        <v>0</v>
      </c>
      <c r="AV40" s="1">
        <v>1.6831131476168577</v>
      </c>
      <c r="AW40" s="1">
        <v>0</v>
      </c>
      <c r="AX40" s="1">
        <v>0.18481248064649033</v>
      </c>
      <c r="AY40" s="1">
        <v>6.9349425711644277E-2</v>
      </c>
      <c r="AZ40" s="1">
        <v>0</v>
      </c>
      <c r="BA40" s="1">
        <v>0</v>
      </c>
      <c r="BB40" s="1">
        <v>3.1357305995297027E-2</v>
      </c>
      <c r="BC40" s="1">
        <v>3.1327834843045813E-2</v>
      </c>
      <c r="BD40" s="1">
        <v>1.5560475116445649</v>
      </c>
      <c r="BE40" s="1">
        <v>1.1405347752919116E-2</v>
      </c>
      <c r="BF40" s="1">
        <v>3.9786055539145666E-3</v>
      </c>
      <c r="BG40" s="1">
        <v>2.1402350026633723</v>
      </c>
      <c r="BH40" s="1">
        <v>0</v>
      </c>
      <c r="BI40" s="1">
        <v>0.45055492841825495</v>
      </c>
      <c r="BJ40" s="1">
        <v>4.538557446687728E-3</v>
      </c>
      <c r="BK40" s="1">
        <v>0.28370364305904422</v>
      </c>
      <c r="BL40" s="1">
        <v>1.4264049521287358E-2</v>
      </c>
      <c r="BM40" s="1">
        <v>0.10564028922931185</v>
      </c>
      <c r="BN40" s="1">
        <v>4.8211554869265144E-3</v>
      </c>
      <c r="BO40" s="1">
        <v>5.3741158296581798E-2</v>
      </c>
      <c r="BP40" s="1">
        <v>0.25403695862188425</v>
      </c>
      <c r="BQ40" s="1">
        <v>9.6665852451694734E-3</v>
      </c>
      <c r="BR40" s="1">
        <v>3.4634943951323868E-2</v>
      </c>
      <c r="BS40" s="1">
        <v>0</v>
      </c>
      <c r="BT40" s="50">
        <f t="shared" si="0"/>
        <v>48.987885174903774</v>
      </c>
    </row>
    <row r="41" spans="1:72" x14ac:dyDescent="0.25">
      <c r="A41" s="10" t="s">
        <v>122</v>
      </c>
      <c r="B41" s="8" t="s">
        <v>123</v>
      </c>
      <c r="C41" s="1">
        <v>281.02051740382774</v>
      </c>
      <c r="D41" s="1">
        <v>0</v>
      </c>
      <c r="E41" s="1">
        <v>0</v>
      </c>
      <c r="F41" s="1">
        <v>0</v>
      </c>
      <c r="G41" s="1">
        <v>41.774466413021734</v>
      </c>
      <c r="H41" s="1">
        <v>4.7496824817142063</v>
      </c>
      <c r="I41" s="1">
        <v>1.3497256873301382</v>
      </c>
      <c r="J41" s="1">
        <v>0</v>
      </c>
      <c r="K41" s="1">
        <v>1.697993985496657</v>
      </c>
      <c r="L41" s="1">
        <v>5.1975231991594635</v>
      </c>
      <c r="M41" s="1">
        <v>10.979875099747016</v>
      </c>
      <c r="N41" s="1">
        <v>8.8497210232003418</v>
      </c>
      <c r="O41" s="1">
        <v>0</v>
      </c>
      <c r="P41" s="1">
        <v>219.50093518082437</v>
      </c>
      <c r="Q41" s="1">
        <v>3.3811008963973301</v>
      </c>
      <c r="R41" s="1">
        <v>476.78264762765031</v>
      </c>
      <c r="S41" s="1">
        <v>2.8300807269573922</v>
      </c>
      <c r="T41" s="1">
        <v>9.555873908031387</v>
      </c>
      <c r="U41" s="1">
        <v>0</v>
      </c>
      <c r="V41" s="1">
        <v>23.778903768428695</v>
      </c>
      <c r="W41" s="1">
        <v>2.5123636029576057</v>
      </c>
      <c r="X41" s="1">
        <v>12.248372094865566</v>
      </c>
      <c r="Y41" s="1">
        <v>24.225073760102465</v>
      </c>
      <c r="Z41" s="1">
        <v>217.99145061413543</v>
      </c>
      <c r="AA41" s="1">
        <v>10.169967146375711</v>
      </c>
      <c r="AB41" s="1">
        <v>421.25805361769153</v>
      </c>
      <c r="AC41" s="1">
        <v>0</v>
      </c>
      <c r="AD41" s="1">
        <v>580.16004671809492</v>
      </c>
      <c r="AE41" s="1">
        <v>33.938698053715719</v>
      </c>
      <c r="AF41" s="1">
        <v>0</v>
      </c>
      <c r="AG41" s="1">
        <v>1078.7348426642122</v>
      </c>
      <c r="AH41" s="1">
        <v>9847.3821513765433</v>
      </c>
      <c r="AI41" s="1">
        <v>0</v>
      </c>
      <c r="AJ41" s="1">
        <v>251.9129390301263</v>
      </c>
      <c r="AK41" s="1">
        <v>0</v>
      </c>
      <c r="AL41" s="1">
        <v>95.111963750982468</v>
      </c>
      <c r="AM41" s="1">
        <v>3.3308758416765722</v>
      </c>
      <c r="AN41" s="1">
        <v>22.724681055538991</v>
      </c>
      <c r="AO41" s="1">
        <v>27.659913762214412</v>
      </c>
      <c r="AP41" s="1">
        <v>36.179576279512524</v>
      </c>
      <c r="AQ41" s="1">
        <v>0</v>
      </c>
      <c r="AR41" s="1">
        <v>11.300096403446362</v>
      </c>
      <c r="AS41" s="1">
        <v>7.866461515517587</v>
      </c>
      <c r="AT41" s="1">
        <v>33.00876085174427</v>
      </c>
      <c r="AU41" s="1">
        <v>111.95482983713315</v>
      </c>
      <c r="AV41" s="1">
        <v>50.688537425057369</v>
      </c>
      <c r="AW41" s="1">
        <v>0</v>
      </c>
      <c r="AX41" s="1">
        <v>299.18314797433726</v>
      </c>
      <c r="AY41" s="1">
        <v>5.1409301700695584</v>
      </c>
      <c r="AZ41" s="1">
        <v>5.8103007549640857</v>
      </c>
      <c r="BA41" s="1">
        <v>3.4789772889310173</v>
      </c>
      <c r="BB41" s="1">
        <v>86.788056831140509</v>
      </c>
      <c r="BC41" s="1">
        <v>47.337645559084805</v>
      </c>
      <c r="BD41" s="1">
        <v>4581.011551084659</v>
      </c>
      <c r="BE41" s="1">
        <v>7.0320691617581446</v>
      </c>
      <c r="BF41" s="1">
        <v>0</v>
      </c>
      <c r="BG41" s="1">
        <v>221.12511978934339</v>
      </c>
      <c r="BH41" s="1">
        <v>26.775287645130629</v>
      </c>
      <c r="BI41" s="1">
        <v>0</v>
      </c>
      <c r="BJ41" s="1">
        <v>23.982275175211505</v>
      </c>
      <c r="BK41" s="1">
        <v>0</v>
      </c>
      <c r="BL41" s="1">
        <v>432.59867503683068</v>
      </c>
      <c r="BM41" s="1">
        <v>79.529489428603938</v>
      </c>
      <c r="BN41" s="1">
        <v>0</v>
      </c>
      <c r="BO41" s="1">
        <v>0</v>
      </c>
      <c r="BP41" s="1">
        <v>27.062371439802455</v>
      </c>
      <c r="BQ41" s="1">
        <v>0</v>
      </c>
      <c r="BR41" s="1">
        <v>18.545678822626655</v>
      </c>
      <c r="BS41" s="1">
        <v>0</v>
      </c>
      <c r="BT41" s="50">
        <f t="shared" si="0"/>
        <v>19837.210278965929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4.7122277422360472E-3</v>
      </c>
      <c r="E42" s="1">
        <v>162.05708538179493</v>
      </c>
      <c r="F42" s="1">
        <v>3.0993579658385244E-4</v>
      </c>
      <c r="G42" s="1">
        <v>1.4343307091097377E-3</v>
      </c>
      <c r="H42" s="1">
        <v>1.5446638405797175E-4</v>
      </c>
      <c r="I42" s="1">
        <v>6.0181708074534448E-4</v>
      </c>
      <c r="J42" s="1">
        <v>0</v>
      </c>
      <c r="K42" s="1">
        <v>1.9057540890269244E-5</v>
      </c>
      <c r="L42" s="1">
        <v>3.9118110248447389E-5</v>
      </c>
      <c r="M42" s="1">
        <v>5.8175651138716626E-5</v>
      </c>
      <c r="N42" s="1">
        <v>0</v>
      </c>
      <c r="O42" s="1">
        <v>3.6911447619047792E-4</v>
      </c>
      <c r="P42" s="1">
        <v>1.5898001216356184E-3</v>
      </c>
      <c r="Q42" s="1">
        <v>3.9118110248447389E-5</v>
      </c>
      <c r="R42" s="1">
        <v>3.5878328297101626E-3</v>
      </c>
      <c r="S42" s="1">
        <v>0</v>
      </c>
      <c r="T42" s="1">
        <v>5.8175651138716626E-5</v>
      </c>
      <c r="U42" s="1">
        <v>1.6870938830227825E-3</v>
      </c>
      <c r="V42" s="1">
        <v>8.144591159420329E-4</v>
      </c>
      <c r="W42" s="1">
        <v>3.4905390683229984E-4</v>
      </c>
      <c r="X42" s="1">
        <v>7.3722592391304697E-4</v>
      </c>
      <c r="Y42" s="1">
        <v>3.6460084808488794E-3</v>
      </c>
      <c r="Z42" s="1">
        <v>6.7905027277433041E-4</v>
      </c>
      <c r="AA42" s="1">
        <v>5.4364142960662792E-4</v>
      </c>
      <c r="AB42" s="1">
        <v>3.0060763183229955E-3</v>
      </c>
      <c r="AC42" s="1">
        <v>0.13760453764599281</v>
      </c>
      <c r="AD42" s="1">
        <v>80.016315643064601</v>
      </c>
      <c r="AE42" s="1">
        <v>76.255123880736747</v>
      </c>
      <c r="AF42" s="1">
        <v>52.750825624346724</v>
      </c>
      <c r="AG42" s="1">
        <v>446.81020799872499</v>
      </c>
      <c r="AH42" s="1">
        <v>2441.5142406458535</v>
      </c>
      <c r="AI42" s="1">
        <v>158.50299024269233</v>
      </c>
      <c r="AJ42" s="1">
        <v>46.202432975822624</v>
      </c>
      <c r="AK42" s="1">
        <v>2.5176014544513577E-4</v>
      </c>
      <c r="AL42" s="1">
        <v>2.4042592375776513E-3</v>
      </c>
      <c r="AM42" s="1">
        <v>5.8175651138716626E-5</v>
      </c>
      <c r="AN42" s="1">
        <v>2.5176014544513577E-4</v>
      </c>
      <c r="AO42" s="1">
        <v>2.327026045548665E-4</v>
      </c>
      <c r="AP42" s="1">
        <v>8.5357722619048019E-4</v>
      </c>
      <c r="AQ42" s="1">
        <v>401.67584548801847</v>
      </c>
      <c r="AR42" s="1">
        <v>0</v>
      </c>
      <c r="AS42" s="1">
        <v>4.4634766821946385E-4</v>
      </c>
      <c r="AT42" s="1">
        <v>2.4042592375776513E-3</v>
      </c>
      <c r="AU42" s="1">
        <v>0.12269689885589793</v>
      </c>
      <c r="AV42" s="1">
        <v>6.923905513975189E-3</v>
      </c>
      <c r="AW42" s="1">
        <v>0</v>
      </c>
      <c r="AX42" s="1">
        <v>5.8175651138716641E-3</v>
      </c>
      <c r="AY42" s="1">
        <v>0.24251402769525601</v>
      </c>
      <c r="AZ42" s="1">
        <v>2.1264203519668842E-4</v>
      </c>
      <c r="BA42" s="1">
        <v>1.1635130227743325E-4</v>
      </c>
      <c r="BB42" s="1">
        <v>0.11802378922391035</v>
      </c>
      <c r="BC42" s="1">
        <v>1.0662192613871688E-3</v>
      </c>
      <c r="BD42" s="1">
        <v>279.52651066828224</v>
      </c>
      <c r="BE42" s="1">
        <v>3.8817201708074719E-4</v>
      </c>
      <c r="BF42" s="1">
        <v>1.3540884316770252E-4</v>
      </c>
      <c r="BG42" s="1">
        <v>0</v>
      </c>
      <c r="BH42" s="1">
        <v>0.35010569697507138</v>
      </c>
      <c r="BI42" s="1">
        <v>21.821272794870797</v>
      </c>
      <c r="BJ42" s="1">
        <v>3.4747447998458538</v>
      </c>
      <c r="BK42" s="1">
        <v>11.436545946224589</v>
      </c>
      <c r="BL42" s="1">
        <v>3.0681126947985504</v>
      </c>
      <c r="BM42" s="1">
        <v>2.502556027432724E-3</v>
      </c>
      <c r="BN42" s="1">
        <v>1.0271011511387212E-3</v>
      </c>
      <c r="BO42" s="1">
        <v>1.3453825808638122</v>
      </c>
      <c r="BP42" s="1">
        <v>0</v>
      </c>
      <c r="BQ42" s="1">
        <v>3.289933374741217E-4</v>
      </c>
      <c r="BR42" s="1">
        <v>5.2358086024844968E-4</v>
      </c>
      <c r="BS42" s="1">
        <v>0</v>
      </c>
      <c r="BT42" s="50">
        <f t="shared" si="0"/>
        <v>4187.4789634332528</v>
      </c>
    </row>
    <row r="43" spans="1:72" x14ac:dyDescent="0.25">
      <c r="A43" s="10" t="s">
        <v>126</v>
      </c>
      <c r="B43" s="8" t="s">
        <v>127</v>
      </c>
      <c r="C43" s="1">
        <v>8.6312532846587603E-3</v>
      </c>
      <c r="D43" s="1">
        <v>4.4525780093693703E-3</v>
      </c>
      <c r="E43" s="1">
        <v>1.0994019776220667E-4</v>
      </c>
      <c r="F43" s="1">
        <v>2.9285794059070568E-4</v>
      </c>
      <c r="G43" s="1">
        <v>1.3552972655168582E-3</v>
      </c>
      <c r="H43" s="1">
        <v>1.4595509013258471E-4</v>
      </c>
      <c r="I43" s="1">
        <v>5.6865619532175862E-4</v>
      </c>
      <c r="J43" s="1">
        <v>0</v>
      </c>
      <c r="K43" s="1">
        <v>1.8007446185189021E-5</v>
      </c>
      <c r="L43" s="1">
        <v>3.6962652695914314E-5</v>
      </c>
      <c r="M43" s="1">
        <v>5.4970098881103335E-5</v>
      </c>
      <c r="N43" s="1">
        <v>0</v>
      </c>
      <c r="O43" s="1">
        <v>3.4877579979734528E-4</v>
      </c>
      <c r="P43" s="1">
        <v>1.5022001159749789E-3</v>
      </c>
      <c r="Q43" s="1">
        <v>3.6962652695914314E-5</v>
      </c>
      <c r="R43" s="1">
        <v>3.3901386844432178E-3</v>
      </c>
      <c r="S43" s="1">
        <v>0</v>
      </c>
      <c r="T43" s="1">
        <v>5.4970098881103335E-5</v>
      </c>
      <c r="U43" s="1">
        <v>1.5941328675519967E-3</v>
      </c>
      <c r="V43" s="1">
        <v>7.6958138433544658E-4</v>
      </c>
      <c r="W43" s="1">
        <v>3.2982059328662001E-4</v>
      </c>
      <c r="X43" s="1">
        <v>6.9660383926915435E-4</v>
      </c>
      <c r="Y43" s="1">
        <v>3.4451087833243213E-3</v>
      </c>
      <c r="Z43" s="1">
        <v>6.4163374038805096E-4</v>
      </c>
      <c r="AA43" s="1">
        <v>5.1368609644065534E-4</v>
      </c>
      <c r="AB43" s="1">
        <v>2.8404376956321846E-3</v>
      </c>
      <c r="AC43" s="1">
        <v>6.9598779505755576E-2</v>
      </c>
      <c r="AD43" s="1">
        <v>1.3506532399217303E-2</v>
      </c>
      <c r="AE43" s="1">
        <v>1.1233803138581341E-2</v>
      </c>
      <c r="AF43" s="1">
        <v>2.271781500310426E-3</v>
      </c>
      <c r="AG43" s="1">
        <v>0.22886232012952051</v>
      </c>
      <c r="AH43" s="1">
        <v>1.6491029664331001E-4</v>
      </c>
      <c r="AI43" s="1">
        <v>1.4595509013258471E-4</v>
      </c>
      <c r="AJ43" s="1">
        <v>7.2896985438621775E-2</v>
      </c>
      <c r="AK43" s="1">
        <v>2.3788784170960237E-4</v>
      </c>
      <c r="AL43" s="1">
        <v>2.271781500310426E-3</v>
      </c>
      <c r="AM43" s="1">
        <v>5.4970098881103335E-5</v>
      </c>
      <c r="AN43" s="1">
        <v>2.3788784170960237E-4</v>
      </c>
      <c r="AO43" s="1">
        <v>2.1988039552441334E-4</v>
      </c>
      <c r="AP43" s="1">
        <v>8.0654403703136091E-4</v>
      </c>
      <c r="AQ43" s="1">
        <v>1.988401162975083E-3</v>
      </c>
      <c r="AR43" s="1">
        <v>0</v>
      </c>
      <c r="AS43" s="1">
        <v>4.2175334486363762E-4</v>
      </c>
      <c r="AT43" s="1">
        <v>2.271781500310426E-3</v>
      </c>
      <c r="AU43" s="1">
        <v>5.4240323430440407E-3</v>
      </c>
      <c r="AV43" s="1">
        <v>6.5423895271768335E-3</v>
      </c>
      <c r="AW43" s="1">
        <v>0</v>
      </c>
      <c r="AX43" s="1">
        <v>5.4970098881103333E-3</v>
      </c>
      <c r="AY43" s="1">
        <v>2.1438338563630303E-3</v>
      </c>
      <c r="AZ43" s="1">
        <v>2.0092518901368805E-4</v>
      </c>
      <c r="BA43" s="1">
        <v>1.0994019776220667E-4</v>
      </c>
      <c r="BB43" s="1">
        <v>1.0084169863705853E-3</v>
      </c>
      <c r="BC43" s="1">
        <v>1.007469226045049E-3</v>
      </c>
      <c r="BD43" s="1">
        <v>2.4188739028336539E-2</v>
      </c>
      <c r="BE43" s="1">
        <v>3.6678324598253428E-4</v>
      </c>
      <c r="BF43" s="1">
        <v>1.2794764394739568E-4</v>
      </c>
      <c r="BG43" s="1">
        <v>1.6181112037880641E-2</v>
      </c>
      <c r="BH43" s="1">
        <v>0</v>
      </c>
      <c r="BI43" s="1">
        <v>9.2908944712320005E-3</v>
      </c>
      <c r="BJ43" s="1">
        <v>1.4595509013258471E-4</v>
      </c>
      <c r="BK43" s="1">
        <v>3.994809772135355E-3</v>
      </c>
      <c r="BL43" s="1">
        <v>4.5871599755955195E-4</v>
      </c>
      <c r="BM43" s="1">
        <v>2.3646620122129798E-3</v>
      </c>
      <c r="BN43" s="1">
        <v>9.7050657334913477E-4</v>
      </c>
      <c r="BO43" s="1">
        <v>1.6851178588034781E-3</v>
      </c>
      <c r="BP43" s="1">
        <v>5.3690622441629372E-3</v>
      </c>
      <c r="BQ43" s="1">
        <v>3.1086538677589474E-4</v>
      </c>
      <c r="BR43" s="1">
        <v>4.9473088992992996E-4</v>
      </c>
      <c r="BS43" s="1">
        <v>0</v>
      </c>
      <c r="BT43" s="50">
        <f t="shared" si="0"/>
        <v>0.52690640522156074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3.9541818600967553E-2</v>
      </c>
      <c r="D46" s="1">
        <v>2.4422155001587956E-3</v>
      </c>
      <c r="E46" s="1">
        <v>0</v>
      </c>
      <c r="F46" s="1">
        <v>7.027599704538574E-3</v>
      </c>
      <c r="G46" s="1">
        <v>2.4593038884980989E-2</v>
      </c>
      <c r="H46" s="1">
        <v>0</v>
      </c>
      <c r="I46" s="1">
        <v>2.4422155001587956E-3</v>
      </c>
      <c r="J46" s="1">
        <v>0</v>
      </c>
      <c r="K46" s="1">
        <v>0</v>
      </c>
      <c r="L46" s="1">
        <v>0</v>
      </c>
      <c r="M46" s="1">
        <v>2.4422155001587956E-3</v>
      </c>
      <c r="N46" s="1">
        <v>0</v>
      </c>
      <c r="O46" s="1">
        <v>0</v>
      </c>
      <c r="P46" s="1">
        <v>0.17733118991021832</v>
      </c>
      <c r="Q46" s="1">
        <v>0</v>
      </c>
      <c r="R46" s="1">
        <v>2.5187572395952589E-2</v>
      </c>
      <c r="S46" s="1">
        <v>0</v>
      </c>
      <c r="T46" s="1">
        <v>0</v>
      </c>
      <c r="U46" s="1">
        <v>4.8844310003175913E-3</v>
      </c>
      <c r="V46" s="1">
        <v>6.639550886000223E-3</v>
      </c>
      <c r="W46" s="1">
        <v>0</v>
      </c>
      <c r="X46" s="1">
        <v>4.8844310003175913E-3</v>
      </c>
      <c r="Y46" s="1">
        <v>6.639550886000223E-3</v>
      </c>
      <c r="Z46" s="1">
        <v>1.1908470623952144E-2</v>
      </c>
      <c r="AA46" s="1">
        <v>2.4422155001587956E-3</v>
      </c>
      <c r="AB46" s="1">
        <v>0.37233818150890363</v>
      </c>
      <c r="AC46" s="1">
        <v>0.19624233967238086</v>
      </c>
      <c r="AD46" s="1">
        <v>0.22845039161106398</v>
      </c>
      <c r="AE46" s="1">
        <v>0.31081286332560298</v>
      </c>
      <c r="AF46" s="1">
        <v>1.6796461705173755E-2</v>
      </c>
      <c r="AG46" s="1">
        <v>0.87876734606763107</v>
      </c>
      <c r="AH46" s="1">
        <v>13.766967405745888</v>
      </c>
      <c r="AI46" s="1">
        <v>0</v>
      </c>
      <c r="AJ46" s="1">
        <v>0.23542103002113821</v>
      </c>
      <c r="AK46" s="1">
        <v>1.5037781738587101E-2</v>
      </c>
      <c r="AL46" s="1">
        <v>0</v>
      </c>
      <c r="AM46" s="1">
        <v>0</v>
      </c>
      <c r="AN46" s="1">
        <v>4.8844310003175913E-3</v>
      </c>
      <c r="AO46" s="1">
        <v>0</v>
      </c>
      <c r="AP46" s="1">
        <v>0</v>
      </c>
      <c r="AQ46" s="1">
        <v>4.3707113258672783E-2</v>
      </c>
      <c r="AR46" s="1">
        <v>0</v>
      </c>
      <c r="AS46" s="1">
        <v>1.7551198856826326E-3</v>
      </c>
      <c r="AT46" s="1">
        <v>9.7653019197311598E-3</v>
      </c>
      <c r="AU46" s="1">
        <v>2.2061821362221658E-2</v>
      </c>
      <c r="AV46" s="1">
        <v>0</v>
      </c>
      <c r="AW46" s="1">
        <v>0</v>
      </c>
      <c r="AX46" s="1">
        <v>1.8159972691414016E-2</v>
      </c>
      <c r="AY46" s="1">
        <v>3.513799852269287E-3</v>
      </c>
      <c r="AZ46" s="1">
        <v>0</v>
      </c>
      <c r="BA46" s="1">
        <v>0</v>
      </c>
      <c r="BB46" s="1">
        <v>0</v>
      </c>
      <c r="BC46" s="1">
        <v>0</v>
      </c>
      <c r="BD46" s="1">
        <v>0.70996913428450115</v>
      </c>
      <c r="BE46" s="1">
        <v>0</v>
      </c>
      <c r="BF46" s="1">
        <v>0</v>
      </c>
      <c r="BG46" s="1">
        <v>2.060218819157281E-2</v>
      </c>
      <c r="BH46" s="1">
        <v>2.4803083658318261E-2</v>
      </c>
      <c r="BI46" s="1">
        <v>9.7763381705336258E-2</v>
      </c>
      <c r="BJ46" s="1">
        <v>1.4520726920335739E-4</v>
      </c>
      <c r="BK46" s="1">
        <v>1.8850628386794199E-2</v>
      </c>
      <c r="BL46" s="1">
        <v>0</v>
      </c>
      <c r="BM46" s="1">
        <v>4.1973353858414282E-3</v>
      </c>
      <c r="BN46" s="1">
        <v>4.8844310003175913E-3</v>
      </c>
      <c r="BO46" s="1">
        <v>4.8133892078246622E-2</v>
      </c>
      <c r="BP46" s="1">
        <v>0</v>
      </c>
      <c r="BQ46" s="1">
        <v>0</v>
      </c>
      <c r="BR46" s="1">
        <v>2.5187572395952589E-2</v>
      </c>
      <c r="BS46" s="1">
        <v>0</v>
      </c>
      <c r="BT46" s="50">
        <f t="shared" si="0"/>
        <v>17.397624731616652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294.6919243310698</v>
      </c>
      <c r="D123" s="48">
        <f t="shared" si="2"/>
        <v>0.53256231831670908</v>
      </c>
      <c r="E123" s="48">
        <f t="shared" si="2"/>
        <v>172.72560766403089</v>
      </c>
      <c r="F123" s="48">
        <f t="shared" si="2"/>
        <v>7.6303934417131323E-3</v>
      </c>
      <c r="G123" s="48">
        <f t="shared" si="2"/>
        <v>41.950250081398742</v>
      </c>
      <c r="H123" s="48">
        <f t="shared" si="2"/>
        <v>4.7545214724667817</v>
      </c>
      <c r="I123" s="48">
        <f t="shared" si="2"/>
        <v>1.4019782347753571</v>
      </c>
      <c r="J123" s="48">
        <f t="shared" si="2"/>
        <v>0</v>
      </c>
      <c r="K123" s="48">
        <f t="shared" si="2"/>
        <v>1.6985910023765058</v>
      </c>
      <c r="L123" s="48">
        <f t="shared" si="2"/>
        <v>5.1987486548602053</v>
      </c>
      <c r="M123" s="48">
        <f t="shared" si="2"/>
        <v>11.015096966977724</v>
      </c>
      <c r="N123" s="48">
        <f t="shared" si="2"/>
        <v>8.8497210232003418</v>
      </c>
      <c r="O123" s="48">
        <f t="shared" si="2"/>
        <v>1.1563250661061498E-2</v>
      </c>
      <c r="P123" s="48">
        <f t="shared" si="2"/>
        <v>219.80523578602001</v>
      </c>
      <c r="Q123" s="48">
        <f t="shared" si="2"/>
        <v>3.382326352098072</v>
      </c>
      <c r="R123" s="48">
        <f t="shared" si="2"/>
        <v>476.93948250928264</v>
      </c>
      <c r="S123" s="48">
        <f t="shared" si="2"/>
        <v>2.8300807269573922</v>
      </c>
      <c r="T123" s="48">
        <f t="shared" si="2"/>
        <v>9.5576963806119792</v>
      </c>
      <c r="U123" s="48">
        <f t="shared" si="2"/>
        <v>0.11983937035041058</v>
      </c>
      <c r="V123" s="48">
        <f t="shared" si="2"/>
        <v>23.816132587557874</v>
      </c>
      <c r="W123" s="48">
        <f t="shared" si="2"/>
        <v>2.5232984384411488</v>
      </c>
      <c r="X123" s="48">
        <f t="shared" si="2"/>
        <v>12.254690355629066</v>
      </c>
      <c r="Y123" s="48">
        <f t="shared" si="2"/>
        <v>24.321916247356505</v>
      </c>
      <c r="Z123" s="48">
        <f t="shared" si="2"/>
        <v>218.00467976877255</v>
      </c>
      <c r="AA123" s="48">
        <f t="shared" si="2"/>
        <v>10.191306655182574</v>
      </c>
      <c r="AB123" s="48">
        <f t="shared" si="2"/>
        <v>421.98005346045653</v>
      </c>
      <c r="AC123" s="48">
        <f t="shared" si="2"/>
        <v>4.371280082593854</v>
      </c>
      <c r="AD123" s="48">
        <f t="shared" si="2"/>
        <v>661.01291890900336</v>
      </c>
      <c r="AE123" s="48">
        <f t="shared" si="2"/>
        <v>111.33509757531533</v>
      </c>
      <c r="AF123" s="48">
        <f t="shared" si="2"/>
        <v>52.853373876733912</v>
      </c>
      <c r="AG123" s="48">
        <f t="shared" si="2"/>
        <v>1536.1154656138829</v>
      </c>
      <c r="AH123" s="48">
        <f t="shared" si="2"/>
        <v>12388.281394137071</v>
      </c>
      <c r="AI123" s="48">
        <f t="shared" si="2"/>
        <v>160.50020032180078</v>
      </c>
      <c r="AJ123" s="48">
        <f t="shared" si="2"/>
        <v>301.39706451203966</v>
      </c>
      <c r="AK123" s="48">
        <f t="shared" si="2"/>
        <v>3.4446640963056142E-2</v>
      </c>
      <c r="AL123" s="48">
        <f t="shared" si="2"/>
        <v>95.158380477465187</v>
      </c>
      <c r="AM123" s="48">
        <f t="shared" si="2"/>
        <v>3.3326983142571627</v>
      </c>
      <c r="AN123" s="48">
        <f t="shared" si="2"/>
        <v>22.741185560767423</v>
      </c>
      <c r="AO123" s="48">
        <f t="shared" si="2"/>
        <v>27.667203652536774</v>
      </c>
      <c r="AP123" s="48">
        <f t="shared" si="2"/>
        <v>36.206316351341535</v>
      </c>
      <c r="AQ123" s="48">
        <f t="shared" si="2"/>
        <v>401.81684204501141</v>
      </c>
      <c r="AR123" s="48">
        <f t="shared" si="2"/>
        <v>11.300096403446362</v>
      </c>
      <c r="AS123" s="48">
        <f t="shared" si="2"/>
        <v>8.0000920601763301</v>
      </c>
      <c r="AT123" s="48">
        <f t="shared" si="2"/>
        <v>33.303619976628212</v>
      </c>
      <c r="AU123" s="48">
        <f t="shared" si="2"/>
        <v>112.1050125896943</v>
      </c>
      <c r="AV123" s="48">
        <f t="shared" si="2"/>
        <v>52.385116867715375</v>
      </c>
      <c r="AW123" s="48">
        <f t="shared" si="2"/>
        <v>0</v>
      </c>
      <c r="AX123" s="48">
        <f t="shared" si="2"/>
        <v>299.39743500267718</v>
      </c>
      <c r="AY123" s="48">
        <f t="shared" si="2"/>
        <v>5.4584512571850912</v>
      </c>
      <c r="AZ123" s="48">
        <f t="shared" si="2"/>
        <v>5.8107143221882964</v>
      </c>
      <c r="BA123" s="48">
        <f t="shared" si="2"/>
        <v>3.4792035804310566</v>
      </c>
      <c r="BB123" s="48">
        <f t="shared" si="2"/>
        <v>86.938446343346087</v>
      </c>
      <c r="BC123" s="48">
        <f t="shared" si="2"/>
        <v>47.371047082415288</v>
      </c>
      <c r="BD123" s="48">
        <f t="shared" si="2"/>
        <v>4862.8282671378984</v>
      </c>
      <c r="BE123" s="48">
        <f t="shared" si="2"/>
        <v>7.0442294647741264</v>
      </c>
      <c r="BF123" s="48">
        <f t="shared" si="2"/>
        <v>4.2419620410296651E-3</v>
      </c>
      <c r="BG123" s="48">
        <f t="shared" si="2"/>
        <v>223.30213809223619</v>
      </c>
      <c r="BH123" s="48">
        <f t="shared" si="2"/>
        <v>27.150196425764019</v>
      </c>
      <c r="BI123" s="48">
        <f t="shared" si="2"/>
        <v>22.378881999465619</v>
      </c>
      <c r="BJ123" s="48">
        <f t="shared" si="2"/>
        <v>27.461849694863382</v>
      </c>
      <c r="BK123" s="48">
        <f t="shared" si="2"/>
        <v>11.743095027442562</v>
      </c>
      <c r="BL123" s="48">
        <f t="shared" si="2"/>
        <v>435.68151049714811</v>
      </c>
      <c r="BM123" s="48">
        <f t="shared" si="2"/>
        <v>79.644194271258741</v>
      </c>
      <c r="BN123" s="48">
        <f t="shared" si="2"/>
        <v>1.1703194211731962E-2</v>
      </c>
      <c r="BO123" s="48">
        <f t="shared" ref="BO123:BT123" si="3">+SUM(BO6:BO122)</f>
        <v>1.4489427490974442</v>
      </c>
      <c r="BP123" s="48">
        <f t="shared" si="3"/>
        <v>27.321777460668503</v>
      </c>
      <c r="BQ123" s="48">
        <f t="shared" si="3"/>
        <v>1.0306443969419489E-2</v>
      </c>
      <c r="BR123" s="48">
        <f t="shared" si="3"/>
        <v>18.606519650724113</v>
      </c>
      <c r="BS123" s="48">
        <f t="shared" si="3"/>
        <v>0</v>
      </c>
      <c r="BT123" s="48">
        <f t="shared" si="3"/>
        <v>24181.575891660548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1.5472511925899539E-5</v>
      </c>
      <c r="D12" s="1">
        <v>2.4966261281706262E-7</v>
      </c>
      <c r="E12" s="1">
        <v>4.0386072822248223E-4</v>
      </c>
      <c r="F12" s="1">
        <v>3.6135378170890643E-7</v>
      </c>
      <c r="G12" s="1">
        <v>5.1808198402285617E-5</v>
      </c>
      <c r="H12" s="1">
        <v>4.5333474432571895E-7</v>
      </c>
      <c r="I12" s="1">
        <v>3.2850343791718771E-8</v>
      </c>
      <c r="J12" s="1">
        <v>0</v>
      </c>
      <c r="K12" s="1">
        <v>0</v>
      </c>
      <c r="L12" s="1">
        <v>4.9932522563412524E-7</v>
      </c>
      <c r="M12" s="1">
        <v>1.5406841428536084E-5</v>
      </c>
      <c r="N12" s="1">
        <v>5.6765394072090029E-6</v>
      </c>
      <c r="O12" s="1">
        <v>2.6280275033375017E-7</v>
      </c>
      <c r="P12" s="1">
        <v>6.8657218524692226E-6</v>
      </c>
      <c r="Q12" s="1">
        <v>4.9275515687578159E-7</v>
      </c>
      <c r="R12" s="1">
        <v>1.2614532016020006E-6</v>
      </c>
      <c r="S12" s="1">
        <v>1.1497620327101568E-6</v>
      </c>
      <c r="T12" s="1">
        <v>1.0446409325766568E-6</v>
      </c>
      <c r="U12" s="1">
        <v>4.1719936615482834E-6</v>
      </c>
      <c r="V12" s="1">
        <v>0</v>
      </c>
      <c r="W12" s="1">
        <v>3.2850343791718771E-8</v>
      </c>
      <c r="X12" s="1">
        <v>7.949783197595943E-7</v>
      </c>
      <c r="Y12" s="1">
        <v>1.2548831328436569E-6</v>
      </c>
      <c r="Z12" s="1">
        <v>1.6044107907875449E-5</v>
      </c>
      <c r="AA12" s="1">
        <v>0</v>
      </c>
      <c r="AB12" s="1">
        <v>4.0143120113480334E-6</v>
      </c>
      <c r="AC12" s="1">
        <v>6.9642728838443787E-7</v>
      </c>
      <c r="AD12" s="1">
        <v>3.6061293030729062E-5</v>
      </c>
      <c r="AE12" s="1">
        <v>3.7856722783055078E-5</v>
      </c>
      <c r="AF12" s="1">
        <v>2.8392011520093929E-4</v>
      </c>
      <c r="AG12" s="1">
        <v>2.3586546842454074E-6</v>
      </c>
      <c r="AH12" s="1">
        <v>8.1127209028028662E-5</v>
      </c>
      <c r="AI12" s="1">
        <v>1.5782546065367117E-5</v>
      </c>
      <c r="AJ12" s="1">
        <v>1.2745933391186883E-6</v>
      </c>
      <c r="AK12" s="1">
        <v>0</v>
      </c>
      <c r="AL12" s="1">
        <v>2.7594288785043765E-6</v>
      </c>
      <c r="AM12" s="1">
        <v>0</v>
      </c>
      <c r="AN12" s="1">
        <v>1.7931688662147606E-4</v>
      </c>
      <c r="AO12" s="1">
        <v>5.0918032877164093E-6</v>
      </c>
      <c r="AP12" s="1">
        <v>1.0748632488650382E-5</v>
      </c>
      <c r="AQ12" s="1">
        <v>3.3980556614235754E-4</v>
      </c>
      <c r="AR12" s="1">
        <v>3.6792385046725023E-7</v>
      </c>
      <c r="AS12" s="1">
        <v>1.2943035453937196E-6</v>
      </c>
      <c r="AT12" s="1">
        <v>3.1733432102800333E-6</v>
      </c>
      <c r="AU12" s="1">
        <v>2.286431216702579E-5</v>
      </c>
      <c r="AV12" s="1">
        <v>1.9973009025365009E-6</v>
      </c>
      <c r="AW12" s="1">
        <v>0</v>
      </c>
      <c r="AX12" s="1">
        <v>4.2672596585442682E-5</v>
      </c>
      <c r="AY12" s="1">
        <v>1.7673484959944698E-5</v>
      </c>
      <c r="AZ12" s="1">
        <v>1.123481757676782E-6</v>
      </c>
      <c r="BA12" s="1">
        <v>0</v>
      </c>
      <c r="BB12" s="1">
        <v>6.5700687583437541E-8</v>
      </c>
      <c r="BC12" s="1">
        <v>9.2637969492646925E-7</v>
      </c>
      <c r="BD12" s="1">
        <v>1.8527593898529385E-5</v>
      </c>
      <c r="BE12" s="1">
        <v>4.3362453805068771E-7</v>
      </c>
      <c r="BF12" s="1">
        <v>2.4309254405871887E-7</v>
      </c>
      <c r="BG12" s="1">
        <v>2.8645499786378769E-6</v>
      </c>
      <c r="BH12" s="1">
        <v>3.4164357543387519E-7</v>
      </c>
      <c r="BI12" s="1">
        <v>7.075761956506848E-4</v>
      </c>
      <c r="BJ12" s="1">
        <v>1.275907352870357E-5</v>
      </c>
      <c r="BK12" s="1">
        <v>2.5163363344456577E-6</v>
      </c>
      <c r="BL12" s="1">
        <v>3.97876133413247E-4</v>
      </c>
      <c r="BM12" s="1">
        <v>6.5175082082770043E-6</v>
      </c>
      <c r="BN12" s="1">
        <v>1.0964130743924057E-4</v>
      </c>
      <c r="BO12" s="1">
        <v>1.3627636618556614E-4</v>
      </c>
      <c r="BP12" s="1">
        <v>1.2857624560078725E-5</v>
      </c>
      <c r="BQ12" s="1">
        <v>2.8448397723628453E-6</v>
      </c>
      <c r="BR12" s="1">
        <v>1.3762980034978496E-4</v>
      </c>
      <c r="BS12" s="1">
        <v>0</v>
      </c>
      <c r="BT12" s="50">
        <f t="shared" si="0"/>
        <v>3.1690760035753755E-3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2.5508027739633322E-3</v>
      </c>
      <c r="F13" s="1">
        <v>0</v>
      </c>
      <c r="G13" s="1">
        <v>3.2357122022664121E-4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8.8803457917090812E-5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2.1639463308532471E-4</v>
      </c>
      <c r="AE13" s="1">
        <v>1.8271056284091097E-4</v>
      </c>
      <c r="AF13" s="1">
        <v>1.6464365243708905E-3</v>
      </c>
      <c r="AG13" s="1">
        <v>0</v>
      </c>
      <c r="AH13" s="1">
        <v>0</v>
      </c>
      <c r="AI13" s="1">
        <v>9.5948563726511919E-5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2.0700392259294272E-3</v>
      </c>
      <c r="AR13" s="1">
        <v>0</v>
      </c>
      <c r="AS13" s="1">
        <v>0</v>
      </c>
      <c r="AT13" s="1">
        <v>0</v>
      </c>
      <c r="AU13" s="1">
        <v>5.8181575876714666E-5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4.3064573442782314E-3</v>
      </c>
      <c r="BJ13" s="1">
        <v>0</v>
      </c>
      <c r="BK13" s="1">
        <v>0</v>
      </c>
      <c r="BL13" s="1">
        <v>2.499766303896039E-3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1.4039112186111114E-2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9.3694440224240082E-7</v>
      </c>
      <c r="D15" s="1">
        <v>9.8625726551831666E-8</v>
      </c>
      <c r="E15" s="1">
        <v>7.3309708058389073E-5</v>
      </c>
      <c r="F15" s="1">
        <v>0</v>
      </c>
      <c r="G15" s="1">
        <v>1.3067586295943164E-3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3.4519004293141085E-7</v>
      </c>
      <c r="O15" s="1">
        <v>1.2328215818978959E-7</v>
      </c>
      <c r="P15" s="1">
        <v>7.3969294913873746E-8</v>
      </c>
      <c r="Q15" s="1">
        <v>0</v>
      </c>
      <c r="R15" s="1">
        <v>4.9312863275915833E-8</v>
      </c>
      <c r="S15" s="1">
        <v>7.3969294913873746E-8</v>
      </c>
      <c r="T15" s="1">
        <v>0</v>
      </c>
      <c r="U15" s="1">
        <v>9.8625726551831666E-8</v>
      </c>
      <c r="V15" s="1">
        <v>0</v>
      </c>
      <c r="W15" s="1">
        <v>0</v>
      </c>
      <c r="X15" s="1">
        <v>9.8625726551831666E-8</v>
      </c>
      <c r="Y15" s="1">
        <v>0</v>
      </c>
      <c r="Z15" s="1">
        <v>3.4519004293141085E-7</v>
      </c>
      <c r="AA15" s="1">
        <v>0</v>
      </c>
      <c r="AB15" s="1">
        <v>3.6984647456936873E-7</v>
      </c>
      <c r="AC15" s="1">
        <v>0</v>
      </c>
      <c r="AD15" s="1">
        <v>6.3917459251785823E-6</v>
      </c>
      <c r="AE15" s="1">
        <v>5.3743576853813227E-6</v>
      </c>
      <c r="AF15" s="1">
        <v>4.768819745423386E-5</v>
      </c>
      <c r="AG15" s="1">
        <v>2.4656431637957917E-8</v>
      </c>
      <c r="AH15" s="1">
        <v>8.7530332314750608E-6</v>
      </c>
      <c r="AI15" s="1">
        <v>2.7575480422123137E-6</v>
      </c>
      <c r="AJ15" s="1">
        <v>1.2328215818978959E-7</v>
      </c>
      <c r="AK15" s="1">
        <v>0</v>
      </c>
      <c r="AL15" s="1">
        <v>3.6984647456936873E-7</v>
      </c>
      <c r="AM15" s="1">
        <v>0</v>
      </c>
      <c r="AN15" s="1">
        <v>5.6709792767303209E-7</v>
      </c>
      <c r="AO15" s="1">
        <v>0</v>
      </c>
      <c r="AP15" s="1">
        <v>0</v>
      </c>
      <c r="AQ15" s="1">
        <v>5.9591257956408965E-5</v>
      </c>
      <c r="AR15" s="1">
        <v>0</v>
      </c>
      <c r="AS15" s="1">
        <v>0</v>
      </c>
      <c r="AT15" s="1">
        <v>0</v>
      </c>
      <c r="AU15" s="1">
        <v>1.7707559223614258E-6</v>
      </c>
      <c r="AV15" s="1">
        <v>0</v>
      </c>
      <c r="AW15" s="1">
        <v>0</v>
      </c>
      <c r="AX15" s="1">
        <v>1.1835087186219799E-6</v>
      </c>
      <c r="AY15" s="1">
        <v>3.9450290620732667E-7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9.8625726551831666E-8</v>
      </c>
      <c r="BH15" s="1">
        <v>0</v>
      </c>
      <c r="BI15" s="1">
        <v>1.2539429459548551E-4</v>
      </c>
      <c r="BJ15" s="1">
        <v>0</v>
      </c>
      <c r="BK15" s="1">
        <v>1.7259502146570543E-7</v>
      </c>
      <c r="BL15" s="1">
        <v>7.184292718487187E-5</v>
      </c>
      <c r="BM15" s="1">
        <v>0</v>
      </c>
      <c r="BN15" s="1">
        <v>1.2328215818978959E-7</v>
      </c>
      <c r="BO15" s="1">
        <v>0</v>
      </c>
      <c r="BP15" s="1">
        <v>6.903800858628217E-7</v>
      </c>
      <c r="BQ15" s="1">
        <v>0</v>
      </c>
      <c r="BR15" s="1">
        <v>8.7037203681991429E-6</v>
      </c>
      <c r="BS15" s="1">
        <v>0</v>
      </c>
      <c r="BT15" s="50">
        <f t="shared" si="0"/>
        <v>1.7246975353811058E-3</v>
      </c>
    </row>
    <row r="16" spans="1:72" x14ac:dyDescent="0.25">
      <c r="A16" s="10" t="s">
        <v>77</v>
      </c>
      <c r="B16" s="8" t="s">
        <v>78</v>
      </c>
      <c r="C16" s="1">
        <v>1.0220622611514736</v>
      </c>
      <c r="D16" s="1">
        <v>0</v>
      </c>
      <c r="E16" s="1">
        <v>4.1819933473911455E-3</v>
      </c>
      <c r="F16" s="1">
        <v>3.7411457102742109E-2</v>
      </c>
      <c r="G16" s="1">
        <v>5.1072850912858968E-3</v>
      </c>
      <c r="H16" s="1">
        <v>2.7458684701049626E-6</v>
      </c>
      <c r="I16" s="1">
        <v>1.0445907410542295E-4</v>
      </c>
      <c r="J16" s="1">
        <v>5.4917369402099249E-7</v>
      </c>
      <c r="K16" s="1">
        <v>0</v>
      </c>
      <c r="L16" s="1">
        <v>0</v>
      </c>
      <c r="M16" s="1">
        <v>8.398306981326157E-4</v>
      </c>
      <c r="N16" s="1">
        <v>5.5653763458723884E-4</v>
      </c>
      <c r="O16" s="1">
        <v>2.7458684701049626E-6</v>
      </c>
      <c r="P16" s="1">
        <v>5.6012378884991845E-2</v>
      </c>
      <c r="Q16" s="1">
        <v>5.4917369402099249E-7</v>
      </c>
      <c r="R16" s="1">
        <v>1.6475210820629777E-6</v>
      </c>
      <c r="S16" s="1">
        <v>1.098347388041985E-6</v>
      </c>
      <c r="T16" s="1">
        <v>5.4917369402099249E-7</v>
      </c>
      <c r="U16" s="1">
        <v>3.2950421641259553E-6</v>
      </c>
      <c r="V16" s="1">
        <v>0</v>
      </c>
      <c r="W16" s="1">
        <v>0</v>
      </c>
      <c r="X16" s="1">
        <v>3.2950421641259553E-6</v>
      </c>
      <c r="Y16" s="1">
        <v>0</v>
      </c>
      <c r="Z16" s="1">
        <v>1.795639235579136E-8</v>
      </c>
      <c r="AA16" s="1">
        <v>1.795639235579136E-8</v>
      </c>
      <c r="AB16" s="1">
        <v>2.1966947760839699E-6</v>
      </c>
      <c r="AC16" s="1">
        <v>6.3800678852600809E-2</v>
      </c>
      <c r="AD16" s="1">
        <v>1.0018040050268025E-5</v>
      </c>
      <c r="AE16" s="1">
        <v>2.0637003415272492E-5</v>
      </c>
      <c r="AF16" s="1">
        <v>1.2224724887000446E-4</v>
      </c>
      <c r="AG16" s="1">
        <v>4.4892465503537006E-7</v>
      </c>
      <c r="AH16" s="1">
        <v>1.9302551524509478E-3</v>
      </c>
      <c r="AI16" s="1">
        <v>4.492665484917329E-6</v>
      </c>
      <c r="AJ16" s="1">
        <v>1.0494899941551599E-2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7.6955967239105824E-9</v>
      </c>
      <c r="AQ16" s="1">
        <v>9.7796668164492183E-5</v>
      </c>
      <c r="AR16" s="1">
        <v>0</v>
      </c>
      <c r="AS16" s="1">
        <v>0</v>
      </c>
      <c r="AT16" s="1">
        <v>5.130397815940388E-9</v>
      </c>
      <c r="AU16" s="1">
        <v>4.6535540626566498E-6</v>
      </c>
      <c r="AV16" s="1">
        <v>5.130397815940388E-9</v>
      </c>
      <c r="AW16" s="1">
        <v>0</v>
      </c>
      <c r="AX16" s="1">
        <v>1.4288453993676756E-7</v>
      </c>
      <c r="AY16" s="1">
        <v>7.1442269968383779E-8</v>
      </c>
      <c r="AZ16" s="1">
        <v>9.7226284893562329E-4</v>
      </c>
      <c r="BA16" s="1">
        <v>2.9700887818219082E-5</v>
      </c>
      <c r="BB16" s="1">
        <v>0</v>
      </c>
      <c r="BC16" s="1">
        <v>2.1230205308638203E-6</v>
      </c>
      <c r="BD16" s="1">
        <v>0</v>
      </c>
      <c r="BE16" s="1">
        <v>0</v>
      </c>
      <c r="BF16" s="1">
        <v>0</v>
      </c>
      <c r="BG16" s="1">
        <v>1.0391018258328185E-2</v>
      </c>
      <c r="BH16" s="1">
        <v>1.7506425669212469E-5</v>
      </c>
      <c r="BI16" s="1">
        <v>4.0288547577279694E-4</v>
      </c>
      <c r="BJ16" s="1">
        <v>0</v>
      </c>
      <c r="BK16" s="1">
        <v>4.1712350429933491E-4</v>
      </c>
      <c r="BL16" s="1">
        <v>1.0840127721619811E-2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1.2258540192805747</v>
      </c>
    </row>
    <row r="17" spans="1:72" x14ac:dyDescent="0.25">
      <c r="A17" s="10" t="s">
        <v>79</v>
      </c>
      <c r="B17" s="8" t="s">
        <v>80</v>
      </c>
      <c r="C17" s="1">
        <v>2.3603218680529872E-4</v>
      </c>
      <c r="D17" s="1">
        <v>8.9708508066082633E-6</v>
      </c>
      <c r="E17" s="1">
        <v>7.3547515260956542E-2</v>
      </c>
      <c r="F17" s="1">
        <v>1.3455690265625695E-4</v>
      </c>
      <c r="G17" s="1">
        <v>9.3904468227957267E-4</v>
      </c>
      <c r="H17" s="1">
        <v>9.6112073325897807E-5</v>
      </c>
      <c r="I17" s="1">
        <v>1.9222414665179563E-5</v>
      </c>
      <c r="J17" s="1">
        <v>1.200521085322795E-3</v>
      </c>
      <c r="K17" s="1">
        <v>0</v>
      </c>
      <c r="L17" s="1">
        <v>5.4828312880983703E-3</v>
      </c>
      <c r="M17" s="1">
        <v>2.3117412987957355E-2</v>
      </c>
      <c r="N17" s="1">
        <v>3.7835069505810288E-2</v>
      </c>
      <c r="O17" s="1">
        <v>1.1990068588831561E-3</v>
      </c>
      <c r="P17" s="1">
        <v>7.5324533238093965E-4</v>
      </c>
      <c r="Q17" s="1">
        <v>8.8686250372620504E-4</v>
      </c>
      <c r="R17" s="1">
        <v>4.133246760001783E-3</v>
      </c>
      <c r="S17" s="1">
        <v>1.1345155757626767E-3</v>
      </c>
      <c r="T17" s="1">
        <v>1.9222414665179563E-5</v>
      </c>
      <c r="U17" s="1">
        <v>2.3490989205936486E-3</v>
      </c>
      <c r="V17" s="1">
        <v>0</v>
      </c>
      <c r="W17" s="1">
        <v>1.3456276209912394E-5</v>
      </c>
      <c r="X17" s="1">
        <v>8.9675563045209228E-4</v>
      </c>
      <c r="Y17" s="1">
        <v>3.1811818228279741E-4</v>
      </c>
      <c r="Z17" s="1">
        <v>0</v>
      </c>
      <c r="AA17" s="1">
        <v>0</v>
      </c>
      <c r="AB17" s="1">
        <v>7.6889658660718254E-5</v>
      </c>
      <c r="AC17" s="1">
        <v>0</v>
      </c>
      <c r="AD17" s="1">
        <v>6.5142953001045558E-5</v>
      </c>
      <c r="AE17" s="1">
        <v>6.0231013876611557E-4</v>
      </c>
      <c r="AF17" s="1">
        <v>6.5668596408577861E-4</v>
      </c>
      <c r="AG17" s="1">
        <v>1.1940825309291485E-3</v>
      </c>
      <c r="AH17" s="1">
        <v>5.9030867247103755E-2</v>
      </c>
      <c r="AI17" s="1">
        <v>1.939232194516639E-2</v>
      </c>
      <c r="AJ17" s="1">
        <v>5.716352541682094E-4</v>
      </c>
      <c r="AK17" s="1">
        <v>0</v>
      </c>
      <c r="AL17" s="1">
        <v>3.907929566432105E-2</v>
      </c>
      <c r="AM17" s="1">
        <v>0</v>
      </c>
      <c r="AN17" s="1">
        <v>0</v>
      </c>
      <c r="AO17" s="1">
        <v>0</v>
      </c>
      <c r="AP17" s="1">
        <v>0</v>
      </c>
      <c r="AQ17" s="1">
        <v>4.5932177365812601E-4</v>
      </c>
      <c r="AR17" s="1">
        <v>0</v>
      </c>
      <c r="AS17" s="1">
        <v>0</v>
      </c>
      <c r="AT17" s="1">
        <v>0</v>
      </c>
      <c r="AU17" s="1">
        <v>8.0709663809598977E-4</v>
      </c>
      <c r="AV17" s="1">
        <v>6.5786239248460607E-4</v>
      </c>
      <c r="AW17" s="1">
        <v>0</v>
      </c>
      <c r="AX17" s="1">
        <v>7.5130875505344209E-4</v>
      </c>
      <c r="AY17" s="1">
        <v>0</v>
      </c>
      <c r="AZ17" s="1">
        <v>2.6501388424521912E-4</v>
      </c>
      <c r="BA17" s="1">
        <v>0</v>
      </c>
      <c r="BB17" s="1">
        <v>0</v>
      </c>
      <c r="BC17" s="1">
        <v>4.8592108535794764E-5</v>
      </c>
      <c r="BD17" s="1">
        <v>0.11572338549113707</v>
      </c>
      <c r="BE17" s="1">
        <v>0</v>
      </c>
      <c r="BF17" s="1">
        <v>0</v>
      </c>
      <c r="BG17" s="1">
        <v>1.9253469710096469E-3</v>
      </c>
      <c r="BH17" s="1">
        <v>3.1564062634601553E-4</v>
      </c>
      <c r="BI17" s="1">
        <v>2.0254983382247207E-2</v>
      </c>
      <c r="BJ17" s="1">
        <v>0</v>
      </c>
      <c r="BK17" s="1">
        <v>2.2992440223210202E-3</v>
      </c>
      <c r="BL17" s="1">
        <v>7.3874674946066482E-3</v>
      </c>
      <c r="BM17" s="1">
        <v>1.0606814097180102E-2</v>
      </c>
      <c r="BN17" s="1">
        <v>0</v>
      </c>
      <c r="BO17" s="1">
        <v>0</v>
      </c>
      <c r="BP17" s="1">
        <v>6.133819239018401E-4</v>
      </c>
      <c r="BQ17" s="1">
        <v>1.9435598641719118E-3</v>
      </c>
      <c r="BR17" s="1">
        <v>0</v>
      </c>
      <c r="BS17" s="1">
        <v>0</v>
      </c>
      <c r="BT17" s="50">
        <f t="shared" si="0"/>
        <v>0.43904906847483943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2.4016925845180812</v>
      </c>
      <c r="D19" s="1">
        <v>5.2917429129427582E-2</v>
      </c>
      <c r="E19" s="1">
        <v>1033.9944764600807</v>
      </c>
      <c r="F19" s="1">
        <v>85.686717543877151</v>
      </c>
      <c r="G19" s="1">
        <v>0.96510620508496558</v>
      </c>
      <c r="H19" s="1">
        <v>0.30991177825777794</v>
      </c>
      <c r="I19" s="1">
        <v>0.19836981736590761</v>
      </c>
      <c r="J19" s="1">
        <v>7.8351209313859372E-5</v>
      </c>
      <c r="K19" s="1">
        <v>1.3524133665835473E-4</v>
      </c>
      <c r="L19" s="1">
        <v>4.6899399186070612E-2</v>
      </c>
      <c r="M19" s="1">
        <v>9.7272656545812269E-2</v>
      </c>
      <c r="N19" s="1">
        <v>1.295674722979643</v>
      </c>
      <c r="O19" s="1">
        <v>3.9509571598154776E-2</v>
      </c>
      <c r="P19" s="1">
        <v>9.8743116518403742</v>
      </c>
      <c r="Q19" s="1">
        <v>6.2405823126348715E-2</v>
      </c>
      <c r="R19" s="1">
        <v>0.35418718415981715</v>
      </c>
      <c r="S19" s="1">
        <v>7.7254459723985799E-2</v>
      </c>
      <c r="T19" s="1">
        <v>0.10113854660861692</v>
      </c>
      <c r="U19" s="1">
        <v>0.71335002305010409</v>
      </c>
      <c r="V19" s="1">
        <v>2.672986353264328E-3</v>
      </c>
      <c r="W19" s="1">
        <v>5.0910544410326809E-5</v>
      </c>
      <c r="X19" s="1">
        <v>15.647453485913186</v>
      </c>
      <c r="Y19" s="1">
        <v>0.9822484498176377</v>
      </c>
      <c r="Z19" s="1">
        <v>9.5732160051970663</v>
      </c>
      <c r="AA19" s="1">
        <v>2.3141156550148547E-5</v>
      </c>
      <c r="AB19" s="1">
        <v>8.583392602319071</v>
      </c>
      <c r="AC19" s="1">
        <v>0.3498398946248254</v>
      </c>
      <c r="AD19" s="1">
        <v>6.9597506276680834</v>
      </c>
      <c r="AE19" s="1">
        <v>34.019386273861741</v>
      </c>
      <c r="AF19" s="1">
        <v>154.52163928171564</v>
      </c>
      <c r="AG19" s="1">
        <v>3.3194828298478849</v>
      </c>
      <c r="AH19" s="1">
        <v>2305.233668281694</v>
      </c>
      <c r="AI19" s="1">
        <v>2.624712772618033E-2</v>
      </c>
      <c r="AJ19" s="1">
        <v>9.9069390233597812</v>
      </c>
      <c r="AK19" s="1">
        <v>6.8960646519442676E-4</v>
      </c>
      <c r="AL19" s="1">
        <v>360.76397359506274</v>
      </c>
      <c r="AM19" s="1">
        <v>4.0080483144857284E-3</v>
      </c>
      <c r="AN19" s="1">
        <v>19.410546549084771</v>
      </c>
      <c r="AO19" s="1">
        <v>1.5635555120615662E-2</v>
      </c>
      <c r="AP19" s="1">
        <v>8.2655997604836102</v>
      </c>
      <c r="AQ19" s="1">
        <v>34.176207913594787</v>
      </c>
      <c r="AR19" s="1">
        <v>4.279912243187268</v>
      </c>
      <c r="AS19" s="1">
        <v>1.8933445767955124</v>
      </c>
      <c r="AT19" s="1">
        <v>0.11592427649251177</v>
      </c>
      <c r="AU19" s="1">
        <v>319.92016020809206</v>
      </c>
      <c r="AV19" s="1">
        <v>3.2249338254300657</v>
      </c>
      <c r="AW19" s="1">
        <v>0</v>
      </c>
      <c r="AX19" s="1">
        <v>78.916057775740001</v>
      </c>
      <c r="AY19" s="1">
        <v>31.39093162927071</v>
      </c>
      <c r="AZ19" s="1">
        <v>4.3924960258265191</v>
      </c>
      <c r="BA19" s="1">
        <v>3.2066545395373992E-2</v>
      </c>
      <c r="BB19" s="1">
        <v>0.134778370044424</v>
      </c>
      <c r="BC19" s="1">
        <v>1.5424994474328528</v>
      </c>
      <c r="BD19" s="1">
        <v>736.83189482698208</v>
      </c>
      <c r="BE19" s="1">
        <v>0.70029120884025986</v>
      </c>
      <c r="BF19" s="1">
        <v>6.2095135411586837E-3</v>
      </c>
      <c r="BG19" s="1">
        <v>17.870677017038958</v>
      </c>
      <c r="BH19" s="1">
        <v>4.3293392418435968</v>
      </c>
      <c r="BI19" s="1">
        <v>1313.4191858612958</v>
      </c>
      <c r="BJ19" s="1">
        <v>10.168936472758123</v>
      </c>
      <c r="BK19" s="1">
        <v>0.73086180704458492</v>
      </c>
      <c r="BL19" s="1">
        <v>667.07972650379781</v>
      </c>
      <c r="BM19" s="1">
        <v>225.11738656950027</v>
      </c>
      <c r="BN19" s="1">
        <v>3.2973397495662362</v>
      </c>
      <c r="BO19" s="1">
        <v>15.681215352617132</v>
      </c>
      <c r="BP19" s="1">
        <v>66.40250822248484</v>
      </c>
      <c r="BQ19" s="1">
        <v>7.6385443262391328E-2</v>
      </c>
      <c r="BR19" s="1">
        <v>0.6361907826623574</v>
      </c>
      <c r="BS19" s="1">
        <v>0</v>
      </c>
      <c r="BT19" s="50">
        <f t="shared" si="0"/>
        <v>7616.2253348965469</v>
      </c>
    </row>
    <row r="20" spans="1:72" x14ac:dyDescent="0.25">
      <c r="A20" s="10" t="s">
        <v>85</v>
      </c>
      <c r="B20" s="8" t="s">
        <v>86</v>
      </c>
      <c r="C20" s="1">
        <v>2.0768267447963395E-5</v>
      </c>
      <c r="D20" s="1">
        <v>4.189862175056127E-6</v>
      </c>
      <c r="E20" s="1">
        <v>0</v>
      </c>
      <c r="F20" s="1">
        <v>2.4311545954029376E-5</v>
      </c>
      <c r="G20" s="1">
        <v>2.0181549257703977</v>
      </c>
      <c r="H20" s="1">
        <v>5.5373425412315848E-5</v>
      </c>
      <c r="I20" s="1">
        <v>6.9189856051033333E-6</v>
      </c>
      <c r="J20" s="1">
        <v>2.3277012083645149E-7</v>
      </c>
      <c r="K20" s="1">
        <v>0</v>
      </c>
      <c r="L20" s="1">
        <v>4.5519490296906057E-5</v>
      </c>
      <c r="M20" s="1">
        <v>1.2795209541626336E-3</v>
      </c>
      <c r="N20" s="1">
        <v>1.9063872896505377E-4</v>
      </c>
      <c r="O20" s="1">
        <v>1.8104342731724004E-6</v>
      </c>
      <c r="P20" s="1">
        <v>2.6949607323509163E-5</v>
      </c>
      <c r="Q20" s="1">
        <v>6.1270268473505947E-5</v>
      </c>
      <c r="R20" s="1">
        <v>5.5813102307229138E-5</v>
      </c>
      <c r="S20" s="1">
        <v>2.5759893372567301E-5</v>
      </c>
      <c r="T20" s="1">
        <v>2.1388987770193929E-5</v>
      </c>
      <c r="U20" s="1">
        <v>8.5555951080775716E-5</v>
      </c>
      <c r="V20" s="1">
        <v>2.4570179421625431E-6</v>
      </c>
      <c r="W20" s="1">
        <v>3.0518749176334751E-6</v>
      </c>
      <c r="X20" s="1">
        <v>1.285344540682965E-4</v>
      </c>
      <c r="Y20" s="1">
        <v>1.5362827975205795E-5</v>
      </c>
      <c r="Z20" s="1">
        <v>1.3880858205880391E-4</v>
      </c>
      <c r="AA20" s="1">
        <v>4.466599985383908E-5</v>
      </c>
      <c r="AB20" s="1">
        <v>0.19223236517295472</v>
      </c>
      <c r="AC20" s="1">
        <v>5.9485697547093158E-6</v>
      </c>
      <c r="AD20" s="1">
        <v>5.9485697547093158E-6</v>
      </c>
      <c r="AE20" s="1">
        <v>1.0490232751792094E-2</v>
      </c>
      <c r="AF20" s="1">
        <v>1.0860870910932584E-2</v>
      </c>
      <c r="AG20" s="1">
        <v>1.5762954063945813E-2</v>
      </c>
      <c r="AH20" s="1">
        <v>1.8044857034176911E-4</v>
      </c>
      <c r="AI20" s="1">
        <v>1.3319623581196946E-5</v>
      </c>
      <c r="AJ20" s="1">
        <v>18.355195041547329</v>
      </c>
      <c r="AK20" s="1">
        <v>6.7244701574974866E-7</v>
      </c>
      <c r="AL20" s="1">
        <v>12.719285991042929</v>
      </c>
      <c r="AM20" s="1">
        <v>0</v>
      </c>
      <c r="AN20" s="1">
        <v>6.7724588649066561E-3</v>
      </c>
      <c r="AO20" s="1">
        <v>2.0431526673153327E-3</v>
      </c>
      <c r="AP20" s="1">
        <v>1.3084314442041631E-3</v>
      </c>
      <c r="AQ20" s="1">
        <v>0.29728707700351581</v>
      </c>
      <c r="AR20" s="1">
        <v>3.6350933870625833E-4</v>
      </c>
      <c r="AS20" s="1">
        <v>1.2749854052082831E-3</v>
      </c>
      <c r="AT20" s="1">
        <v>8.4573143903910711E-6</v>
      </c>
      <c r="AU20" s="1">
        <v>9.1226650648474628E-3</v>
      </c>
      <c r="AV20" s="1">
        <v>9.7674550078377407E-5</v>
      </c>
      <c r="AW20" s="1">
        <v>0</v>
      </c>
      <c r="AX20" s="1">
        <v>1.1730639443909578</v>
      </c>
      <c r="AY20" s="1">
        <v>0.47628266077881354</v>
      </c>
      <c r="AZ20" s="1">
        <v>3.02859790554983E-5</v>
      </c>
      <c r="BA20" s="1">
        <v>6.0261597949881322E-6</v>
      </c>
      <c r="BB20" s="1">
        <v>1.7550750426672136E-3</v>
      </c>
      <c r="BC20" s="1">
        <v>1.9190397352751229E-2</v>
      </c>
      <c r="BD20" s="1">
        <v>1.087860689577278</v>
      </c>
      <c r="BE20" s="1">
        <v>1.1793686122380207E-5</v>
      </c>
      <c r="BF20" s="1">
        <v>1.1711793945866453E-3</v>
      </c>
      <c r="BG20" s="1">
        <v>5.6065037417760974</v>
      </c>
      <c r="BH20" s="1">
        <v>1.2297837133233369E-3</v>
      </c>
      <c r="BI20" s="1">
        <v>0.24315303235143904</v>
      </c>
      <c r="BJ20" s="1">
        <v>2.6727136831515889E-2</v>
      </c>
      <c r="BK20" s="1">
        <v>4.3427145544053963E-4</v>
      </c>
      <c r="BL20" s="1">
        <v>2.3166469611084376E-2</v>
      </c>
      <c r="BM20" s="1">
        <v>1.2151082315984547E-3</v>
      </c>
      <c r="BN20" s="1">
        <v>6.2687579875932349E-4</v>
      </c>
      <c r="BO20" s="1">
        <v>0.50341081826510847</v>
      </c>
      <c r="BP20" s="1">
        <v>0.22802094696467901</v>
      </c>
      <c r="BQ20" s="1">
        <v>2.3277012083645146E-6</v>
      </c>
      <c r="BR20" s="1">
        <v>4.2661111309365687</v>
      </c>
      <c r="BS20" s="1">
        <v>0</v>
      </c>
      <c r="BT20" s="50">
        <f t="shared" si="0"/>
        <v>47.302679729724304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3.376388621178366E-2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1.3505554484713465E-2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2.2351692672200789</v>
      </c>
      <c r="AC21" s="1">
        <v>0</v>
      </c>
      <c r="AD21" s="1">
        <v>0</v>
      </c>
      <c r="AE21" s="1">
        <v>0.12154999036242117</v>
      </c>
      <c r="AF21" s="1">
        <v>0.10804443587770772</v>
      </c>
      <c r="AG21" s="1">
        <v>0.18232498554363177</v>
      </c>
      <c r="AH21" s="1">
        <v>0</v>
      </c>
      <c r="AI21" s="1">
        <v>0</v>
      </c>
      <c r="AJ21" s="1">
        <v>1.7894859692245344</v>
      </c>
      <c r="AK21" s="1">
        <v>0</v>
      </c>
      <c r="AL21" s="1">
        <v>0.22959442624012891</v>
      </c>
      <c r="AM21" s="1">
        <v>0</v>
      </c>
      <c r="AN21" s="1">
        <v>1.0045334112276092</v>
      </c>
      <c r="AO21" s="1">
        <v>0</v>
      </c>
      <c r="AP21" s="1">
        <v>6.7527772423567325E-3</v>
      </c>
      <c r="AQ21" s="1">
        <v>3.41015250739015</v>
      </c>
      <c r="AR21" s="1">
        <v>0</v>
      </c>
      <c r="AS21" s="1">
        <v>0</v>
      </c>
      <c r="AT21" s="1">
        <v>0</v>
      </c>
      <c r="AU21" s="1">
        <v>0.10129165863535099</v>
      </c>
      <c r="AV21" s="1">
        <v>0</v>
      </c>
      <c r="AW21" s="1">
        <v>0</v>
      </c>
      <c r="AX21" s="1">
        <v>13.6406100295606</v>
      </c>
      <c r="AY21" s="1">
        <v>5.5372773387325207</v>
      </c>
      <c r="AZ21" s="1">
        <v>0</v>
      </c>
      <c r="BA21" s="1">
        <v>0</v>
      </c>
      <c r="BB21" s="1">
        <v>2.0258331727070197E-2</v>
      </c>
      <c r="BC21" s="1">
        <v>0.22284164899777215</v>
      </c>
      <c r="BD21" s="1">
        <v>0</v>
      </c>
      <c r="BE21" s="1">
        <v>0</v>
      </c>
      <c r="BF21" s="1">
        <v>1.3505554484713465E-2</v>
      </c>
      <c r="BG21" s="1">
        <v>0.76306382838631071</v>
      </c>
      <c r="BH21" s="1">
        <v>1.3505554484713465E-2</v>
      </c>
      <c r="BI21" s="1">
        <v>2.7416275603968332</v>
      </c>
      <c r="BJ21" s="1">
        <v>0.303874975906053</v>
      </c>
      <c r="BK21" s="1">
        <v>0</v>
      </c>
      <c r="BL21" s="1">
        <v>3.376388621178366E-2</v>
      </c>
      <c r="BM21" s="1">
        <v>0</v>
      </c>
      <c r="BN21" s="1">
        <v>0.64131846032496587</v>
      </c>
      <c r="BO21" s="1">
        <v>12.395377393460297</v>
      </c>
      <c r="BP21" s="1">
        <v>2.6335831245191255</v>
      </c>
      <c r="BQ21" s="1">
        <v>0</v>
      </c>
      <c r="BR21" s="1">
        <v>49.619407176837271</v>
      </c>
      <c r="BS21" s="1">
        <v>0</v>
      </c>
      <c r="BT21" s="50">
        <f t="shared" si="0"/>
        <v>97.816183733690508</v>
      </c>
    </row>
    <row r="22" spans="1:72" x14ac:dyDescent="0.25">
      <c r="A22" s="10" t="s">
        <v>89</v>
      </c>
      <c r="B22" s="8" t="s">
        <v>90</v>
      </c>
      <c r="C22" s="1">
        <v>16.962289257939922</v>
      </c>
      <c r="D22" s="1">
        <v>43.481344368425212</v>
      </c>
      <c r="E22" s="1">
        <v>48.767641829464388</v>
      </c>
      <c r="F22" s="1">
        <v>0.74508798463604642</v>
      </c>
      <c r="G22" s="1">
        <v>0.23783967026012778</v>
      </c>
      <c r="H22" s="1">
        <v>0.84229506908973051</v>
      </c>
      <c r="I22" s="1">
        <v>1.721337880091807E-3</v>
      </c>
      <c r="J22" s="1">
        <v>6.926919490840909E-2</v>
      </c>
      <c r="K22" s="1">
        <v>1.9305102683067269E-5</v>
      </c>
      <c r="L22" s="1">
        <v>1.185046997501737E-2</v>
      </c>
      <c r="M22" s="1">
        <v>0.10940499385971515</v>
      </c>
      <c r="N22" s="1">
        <v>0.26029208348455091</v>
      </c>
      <c r="O22" s="1">
        <v>1.9839766450634393E-2</v>
      </c>
      <c r="P22" s="1">
        <v>5.5278808318236831E-2</v>
      </c>
      <c r="Q22" s="1">
        <v>0.11833958314730522</v>
      </c>
      <c r="R22" s="1">
        <v>0.72811639809881978</v>
      </c>
      <c r="S22" s="1">
        <v>0.60732855272665653</v>
      </c>
      <c r="T22" s="1">
        <v>0.43290048149179788</v>
      </c>
      <c r="U22" s="1">
        <v>3.5899251249224</v>
      </c>
      <c r="V22" s="1">
        <v>4.3494973965178131E-2</v>
      </c>
      <c r="W22" s="1">
        <v>0.12272453128360583</v>
      </c>
      <c r="X22" s="1">
        <v>0.32862555900543111</v>
      </c>
      <c r="Y22" s="1">
        <v>0.66093918265484697</v>
      </c>
      <c r="Z22" s="1">
        <v>0.48005797358225694</v>
      </c>
      <c r="AA22" s="1">
        <v>2.5532644848920678</v>
      </c>
      <c r="AB22" s="1">
        <v>0.2250399038841974</v>
      </c>
      <c r="AC22" s="1">
        <v>11.309708865788764</v>
      </c>
      <c r="AD22" s="1">
        <v>5.5142273081641838E-2</v>
      </c>
      <c r="AE22" s="1">
        <v>0.53776631565874777</v>
      </c>
      <c r="AF22" s="1">
        <v>2.7903053167315401</v>
      </c>
      <c r="AG22" s="1">
        <v>0.2272579457618023</v>
      </c>
      <c r="AH22" s="1">
        <v>2.587206751843746</v>
      </c>
      <c r="AI22" s="1">
        <v>6.7870474242266651E-2</v>
      </c>
      <c r="AJ22" s="1">
        <v>1.7157041201980816</v>
      </c>
      <c r="AK22" s="1">
        <v>1.3926489531541925E-2</v>
      </c>
      <c r="AL22" s="1">
        <v>14.107667364533324</v>
      </c>
      <c r="AM22" s="1">
        <v>5.6779713773727257E-5</v>
      </c>
      <c r="AN22" s="1">
        <v>34.380846662562305</v>
      </c>
      <c r="AO22" s="1">
        <v>2.8535899571348535</v>
      </c>
      <c r="AP22" s="1">
        <v>8.7233523917503355</v>
      </c>
      <c r="AQ22" s="1">
        <v>4.5070819600798355</v>
      </c>
      <c r="AR22" s="1">
        <v>0.22344997066576475</v>
      </c>
      <c r="AS22" s="1">
        <v>1.1286965364119315</v>
      </c>
      <c r="AT22" s="1">
        <v>1.6628740696160631</v>
      </c>
      <c r="AU22" s="1">
        <v>7.6747306892650142</v>
      </c>
      <c r="AV22" s="1">
        <v>3.6182321147517729</v>
      </c>
      <c r="AW22" s="1">
        <v>0</v>
      </c>
      <c r="AX22" s="1">
        <v>9.299233936349161</v>
      </c>
      <c r="AY22" s="1">
        <v>4.7705823905086078</v>
      </c>
      <c r="AZ22" s="1">
        <v>3.236322127548396E-2</v>
      </c>
      <c r="BA22" s="1">
        <v>8.3165968041379052E-4</v>
      </c>
      <c r="BB22" s="1">
        <v>0.19232129092752379</v>
      </c>
      <c r="BC22" s="1">
        <v>0.43957813119368594</v>
      </c>
      <c r="BD22" s="1">
        <v>41.956900473532166</v>
      </c>
      <c r="BE22" s="1">
        <v>0.16454941943663209</v>
      </c>
      <c r="BF22" s="1">
        <v>0.22756302271725309</v>
      </c>
      <c r="BG22" s="1">
        <v>2.8460447379070581</v>
      </c>
      <c r="BH22" s="1">
        <v>3.0940445860889645E-2</v>
      </c>
      <c r="BI22" s="1">
        <v>4.4380862181499747</v>
      </c>
      <c r="BJ22" s="1">
        <v>0.53722601342708232</v>
      </c>
      <c r="BK22" s="1">
        <v>0.54954983605821439</v>
      </c>
      <c r="BL22" s="1">
        <v>5.702407634954617E-2</v>
      </c>
      <c r="BM22" s="1">
        <v>24.675751236500819</v>
      </c>
      <c r="BN22" s="1">
        <v>27.765579880278025</v>
      </c>
      <c r="BO22" s="1">
        <v>209.91148776244268</v>
      </c>
      <c r="BP22" s="1">
        <v>3.8379553225469212</v>
      </c>
      <c r="BQ22" s="1">
        <v>2.2234607122220824E-2</v>
      </c>
      <c r="BR22" s="1">
        <v>8.0224194568686507</v>
      </c>
      <c r="BS22" s="1">
        <v>0</v>
      </c>
      <c r="BT22" s="50">
        <f t="shared" si="0"/>
        <v>559.41862107790553</v>
      </c>
    </row>
    <row r="23" spans="1:72" x14ac:dyDescent="0.25">
      <c r="A23" s="10" t="s">
        <v>91</v>
      </c>
      <c r="B23" s="8" t="s">
        <v>7</v>
      </c>
      <c r="C23" s="1">
        <v>5.9568414096549714E-3</v>
      </c>
      <c r="D23" s="1">
        <v>2.0044554381731287E-4</v>
      </c>
      <c r="E23" s="1">
        <v>7.5845427067495542E-4</v>
      </c>
      <c r="F23" s="1">
        <v>5.1334463853429067E-2</v>
      </c>
      <c r="G23" s="1">
        <v>0.16630705446728955</v>
      </c>
      <c r="H23" s="1">
        <v>2.7594964409169767</v>
      </c>
      <c r="I23" s="1">
        <v>0</v>
      </c>
      <c r="J23" s="1">
        <v>0.11912055221532299</v>
      </c>
      <c r="K23" s="1">
        <v>2.8559928648676108E-2</v>
      </c>
      <c r="L23" s="1">
        <v>1.9504431658870266E-3</v>
      </c>
      <c r="M23" s="1">
        <v>8.0583951497802689E-2</v>
      </c>
      <c r="N23" s="1">
        <v>4.1169354209184626E-2</v>
      </c>
      <c r="O23" s="1">
        <v>1.4067196248735972E-3</v>
      </c>
      <c r="P23" s="1">
        <v>5.8273240433117006E-3</v>
      </c>
      <c r="Q23" s="1">
        <v>2.0452647105670728E-3</v>
      </c>
      <c r="R23" s="1">
        <v>1.4270042337988219E-2</v>
      </c>
      <c r="S23" s="1">
        <v>3.1687199741180002E-3</v>
      </c>
      <c r="T23" s="1">
        <v>4.1457419661377164E-3</v>
      </c>
      <c r="U23" s="1">
        <v>2.5725445153511779E-2</v>
      </c>
      <c r="V23" s="1">
        <v>7.1416226689401889E-4</v>
      </c>
      <c r="W23" s="1">
        <v>7.1056144874161208E-4</v>
      </c>
      <c r="X23" s="1">
        <v>5.725300862326841E-4</v>
      </c>
      <c r="Y23" s="1">
        <v>2.5901885242979711E-3</v>
      </c>
      <c r="Z23" s="1">
        <v>0</v>
      </c>
      <c r="AA23" s="1">
        <v>0</v>
      </c>
      <c r="AB23" s="1">
        <v>1.544991041926019E-2</v>
      </c>
      <c r="AC23" s="1">
        <v>1.6515752592372605E-3</v>
      </c>
      <c r="AD23" s="1">
        <v>1.2852259115506551E-3</v>
      </c>
      <c r="AE23" s="1">
        <v>5.4327056602968003E-5</v>
      </c>
      <c r="AF23" s="1">
        <v>4.6864321033556894E-2</v>
      </c>
      <c r="AG23" s="1">
        <v>9.0250863164734283E-4</v>
      </c>
      <c r="AH23" s="1">
        <v>6.4174981384911789E-2</v>
      </c>
      <c r="AI23" s="1">
        <v>2.8529292294296044E-5</v>
      </c>
      <c r="AJ23" s="1">
        <v>1.3911160795465006E-3</v>
      </c>
      <c r="AK23" s="1">
        <v>0</v>
      </c>
      <c r="AL23" s="1">
        <v>0</v>
      </c>
      <c r="AM23" s="1">
        <v>0.85018176492654363</v>
      </c>
      <c r="AN23" s="1">
        <v>1.7515908725629556</v>
      </c>
      <c r="AO23" s="1">
        <v>0</v>
      </c>
      <c r="AP23" s="1">
        <v>3.3346493483298106E-3</v>
      </c>
      <c r="AQ23" s="1">
        <v>0.11970649023088642</v>
      </c>
      <c r="AR23" s="1">
        <v>0</v>
      </c>
      <c r="AS23" s="1">
        <v>0</v>
      </c>
      <c r="AT23" s="1">
        <v>0</v>
      </c>
      <c r="AU23" s="1">
        <v>3.1858667503276645E-3</v>
      </c>
      <c r="AV23" s="1">
        <v>0</v>
      </c>
      <c r="AW23" s="1">
        <v>0</v>
      </c>
      <c r="AX23" s="1">
        <v>8.1763777786701616E-2</v>
      </c>
      <c r="AY23" s="1">
        <v>1.6530155864982233E-2</v>
      </c>
      <c r="AZ23" s="1">
        <v>0</v>
      </c>
      <c r="BA23" s="1">
        <v>1.3575084434573705E-3</v>
      </c>
      <c r="BB23" s="1">
        <v>3.6008181524068182E-5</v>
      </c>
      <c r="BC23" s="1">
        <v>2.9394678850814325E-3</v>
      </c>
      <c r="BD23" s="1">
        <v>4.8043316062129242E-2</v>
      </c>
      <c r="BE23" s="1">
        <v>5.7493063166762204E-4</v>
      </c>
      <c r="BF23" s="1">
        <v>4.0809272393943944E-5</v>
      </c>
      <c r="BG23" s="1">
        <v>0</v>
      </c>
      <c r="BH23" s="1">
        <v>7.495064508606285E-4</v>
      </c>
      <c r="BI23" s="1">
        <v>9.3793461505263631E-2</v>
      </c>
      <c r="BJ23" s="1">
        <v>2.7656792284395333E-2</v>
      </c>
      <c r="BK23" s="1">
        <v>5.6886458917802835E-2</v>
      </c>
      <c r="BL23" s="1">
        <v>7.4327911519926604E-4</v>
      </c>
      <c r="BM23" s="1">
        <v>1.0422274013277206E-3</v>
      </c>
      <c r="BN23" s="1">
        <v>3.8120661506813517E-3</v>
      </c>
      <c r="BO23" s="1">
        <v>2.8680905361588065E-2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6.5410674405381002</v>
      </c>
    </row>
    <row r="24" spans="1:72" x14ac:dyDescent="0.25">
      <c r="A24" s="10" t="s">
        <v>92</v>
      </c>
      <c r="B24" s="8" t="s">
        <v>8</v>
      </c>
      <c r="C24" s="1">
        <v>0.24171019982324812</v>
      </c>
      <c r="D24" s="1">
        <v>5.7339382747137985E-2</v>
      </c>
      <c r="E24" s="1">
        <v>74.112513165428652</v>
      </c>
      <c r="F24" s="1">
        <v>0.3409546458108984</v>
      </c>
      <c r="G24" s="1">
        <v>1.0380534350071546</v>
      </c>
      <c r="H24" s="1">
        <v>0.1928728695988628</v>
      </c>
      <c r="I24" s="1">
        <v>1.2943200819445875E-3</v>
      </c>
      <c r="J24" s="1">
        <v>0.11644261706262342</v>
      </c>
      <c r="K24" s="1">
        <v>0.11464115430151035</v>
      </c>
      <c r="L24" s="1">
        <v>0.12579702803923581</v>
      </c>
      <c r="M24" s="1">
        <v>0.32632698649892106</v>
      </c>
      <c r="N24" s="1">
        <v>2.5259878730257141</v>
      </c>
      <c r="O24" s="1">
        <v>5.5287518385810495E-2</v>
      </c>
      <c r="P24" s="1">
        <v>0.35216719696119508</v>
      </c>
      <c r="Q24" s="1">
        <v>6.2665662936539926E-2</v>
      </c>
      <c r="R24" s="1">
        <v>0.16011981243106782</v>
      </c>
      <c r="S24" s="1">
        <v>0.1181676349905004</v>
      </c>
      <c r="T24" s="1">
        <v>0.12570644828958116</v>
      </c>
      <c r="U24" s="1">
        <v>0.62140820802396779</v>
      </c>
      <c r="V24" s="1">
        <v>1.1776817333623287E-2</v>
      </c>
      <c r="W24" s="1">
        <v>1.7851313798130576E-2</v>
      </c>
      <c r="X24" s="1">
        <v>0.14158231771825067</v>
      </c>
      <c r="Y24" s="1">
        <v>0.17841615583783713</v>
      </c>
      <c r="Z24" s="1">
        <v>1.2602697393793489</v>
      </c>
      <c r="AA24" s="1">
        <v>0.41602104282446162</v>
      </c>
      <c r="AB24" s="1">
        <v>0.79318546263216105</v>
      </c>
      <c r="AC24" s="1">
        <v>0</v>
      </c>
      <c r="AD24" s="1">
        <v>0.14851529307571912</v>
      </c>
      <c r="AE24" s="1">
        <v>1.9166882579054716</v>
      </c>
      <c r="AF24" s="1">
        <v>15.049934012021394</v>
      </c>
      <c r="AG24" s="1">
        <v>0.25890906439268019</v>
      </c>
      <c r="AH24" s="1">
        <v>3.9130274754331613</v>
      </c>
      <c r="AI24" s="1">
        <v>0.85035713895113341</v>
      </c>
      <c r="AJ24" s="1">
        <v>0.46541483438869646</v>
      </c>
      <c r="AK24" s="1">
        <v>1.8005387789640989E-3</v>
      </c>
      <c r="AL24" s="1">
        <v>20.764624800763841</v>
      </c>
      <c r="AM24" s="1">
        <v>1.5324868486306687E-4</v>
      </c>
      <c r="AN24" s="1">
        <v>12.33268385607162</v>
      </c>
      <c r="AO24" s="1">
        <v>3.8394896185956813</v>
      </c>
      <c r="AP24" s="1">
        <v>4.2296502523388817</v>
      </c>
      <c r="AQ24" s="1">
        <v>42.020018014213001</v>
      </c>
      <c r="AR24" s="1">
        <v>0.46739622432483219</v>
      </c>
      <c r="AS24" s="1">
        <v>0.4370398943214846</v>
      </c>
      <c r="AT24" s="1">
        <v>0.70653351688833121</v>
      </c>
      <c r="AU24" s="1">
        <v>6.6017667538480964</v>
      </c>
      <c r="AV24" s="1">
        <v>4.1024247237806923</v>
      </c>
      <c r="AW24" s="1">
        <v>0</v>
      </c>
      <c r="AX24" s="1">
        <v>3.9850224544241031</v>
      </c>
      <c r="AY24" s="1">
        <v>1.7181841156343738</v>
      </c>
      <c r="AZ24" s="1">
        <v>0.26236549933533826</v>
      </c>
      <c r="BA24" s="1">
        <v>4.019249430414088E-3</v>
      </c>
      <c r="BB24" s="1">
        <v>2.0972304767110619E-2</v>
      </c>
      <c r="BC24" s="1">
        <v>7.5535305128375349E-2</v>
      </c>
      <c r="BD24" s="1">
        <v>2.1604429056772805</v>
      </c>
      <c r="BE24" s="1">
        <v>3.3232635530270456E-2</v>
      </c>
      <c r="BF24" s="1">
        <v>1.093064595593988E-2</v>
      </c>
      <c r="BG24" s="1">
        <v>0.6108549111642938</v>
      </c>
      <c r="BH24" s="1">
        <v>0.63707922145118168</v>
      </c>
      <c r="BI24" s="1">
        <v>12.249417729641936</v>
      </c>
      <c r="BJ24" s="1">
        <v>0.36214628588846098</v>
      </c>
      <c r="BK24" s="1">
        <v>0.44545792866263173</v>
      </c>
      <c r="BL24" s="1">
        <v>0.18139193433096393</v>
      </c>
      <c r="BM24" s="1">
        <v>1.0067698529188127E-2</v>
      </c>
      <c r="BN24" s="1">
        <v>3.8728373874153443</v>
      </c>
      <c r="BO24" s="1">
        <v>60.17068582435229</v>
      </c>
      <c r="BP24" s="1">
        <v>4.4277285846054522</v>
      </c>
      <c r="BQ24" s="1">
        <v>0.16876051677332415</v>
      </c>
      <c r="BR24" s="1">
        <v>20.626793332924088</v>
      </c>
      <c r="BS24" s="1">
        <v>0</v>
      </c>
      <c r="BT24" s="50">
        <f t="shared" si="0"/>
        <v>313.64891299936932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6.9132040724270106E-3</v>
      </c>
      <c r="D26" s="1">
        <v>0</v>
      </c>
      <c r="E26" s="1">
        <v>0</v>
      </c>
      <c r="F26" s="1">
        <v>0</v>
      </c>
      <c r="G26" s="1">
        <v>8.6945074081538842E-2</v>
      </c>
      <c r="H26" s="1">
        <v>0</v>
      </c>
      <c r="I26" s="1">
        <v>4.7324072417850574E-6</v>
      </c>
      <c r="J26" s="1">
        <v>0</v>
      </c>
      <c r="K26" s="1">
        <v>1.1927653064642115E-4</v>
      </c>
      <c r="L26" s="1">
        <v>0</v>
      </c>
      <c r="M26" s="1">
        <v>3.7936168903563612E-2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5.6788886901420685E-5</v>
      </c>
      <c r="Y26" s="1">
        <v>0</v>
      </c>
      <c r="Z26" s="1">
        <v>0</v>
      </c>
      <c r="AA26" s="1">
        <v>0</v>
      </c>
      <c r="AB26" s="1">
        <v>0.24023699622742128</v>
      </c>
      <c r="AC26" s="1">
        <v>0</v>
      </c>
      <c r="AD26" s="1">
        <v>0</v>
      </c>
      <c r="AE26" s="1">
        <v>1.3428642886601084E-2</v>
      </c>
      <c r="AF26" s="1">
        <v>1.343674455040238E-2</v>
      </c>
      <c r="AG26" s="1">
        <v>1.959637129347545E-2</v>
      </c>
      <c r="AH26" s="1">
        <v>0</v>
      </c>
      <c r="AI26" s="1">
        <v>0</v>
      </c>
      <c r="AJ26" s="1">
        <v>0.1923347552878146</v>
      </c>
      <c r="AK26" s="1">
        <v>0</v>
      </c>
      <c r="AL26" s="1">
        <v>3.0918957151105795E-2</v>
      </c>
      <c r="AM26" s="1">
        <v>3.5081332543065042E-4</v>
      </c>
      <c r="AN26" s="1">
        <v>6.532123764491817E-3</v>
      </c>
      <c r="AO26" s="1">
        <v>0</v>
      </c>
      <c r="AP26" s="1">
        <v>7.2579152938797968E-4</v>
      </c>
      <c r="AQ26" s="1">
        <v>0.36652472234092975</v>
      </c>
      <c r="AR26" s="1">
        <v>0</v>
      </c>
      <c r="AS26" s="1">
        <v>0</v>
      </c>
      <c r="AT26" s="1">
        <v>0</v>
      </c>
      <c r="AU26" s="1">
        <v>1.0886872940819695E-2</v>
      </c>
      <c r="AV26" s="1">
        <v>0</v>
      </c>
      <c r="AW26" s="1">
        <v>0</v>
      </c>
      <c r="AX26" s="1">
        <v>1.466098889363719</v>
      </c>
      <c r="AY26" s="1">
        <v>0.59514905409814334</v>
      </c>
      <c r="AZ26" s="1">
        <v>0</v>
      </c>
      <c r="BA26" s="1">
        <v>0</v>
      </c>
      <c r="BB26" s="1">
        <v>2.1773745881639387E-3</v>
      </c>
      <c r="BC26" s="1">
        <v>2.3951120469803331E-2</v>
      </c>
      <c r="BD26" s="1">
        <v>1.0167314047461762E-2</v>
      </c>
      <c r="BE26" s="1">
        <v>0</v>
      </c>
      <c r="BF26" s="1">
        <v>1.4515830587759594E-3</v>
      </c>
      <c r="BG26" s="1">
        <v>8.2895196390840586E-2</v>
      </c>
      <c r="BH26" s="1">
        <v>1.4515830587759594E-3</v>
      </c>
      <c r="BI26" s="1">
        <v>0.29467136093151974</v>
      </c>
      <c r="BJ26" s="1">
        <v>3.2660618822459082E-2</v>
      </c>
      <c r="BK26" s="1">
        <v>1.1568106591030139E-5</v>
      </c>
      <c r="BL26" s="1">
        <v>3.726234906909924E-3</v>
      </c>
      <c r="BM26" s="1">
        <v>0</v>
      </c>
      <c r="BN26" s="1">
        <v>0</v>
      </c>
      <c r="BO26" s="1">
        <v>0.62926125597937832</v>
      </c>
      <c r="BP26" s="1">
        <v>0.2830586964613121</v>
      </c>
      <c r="BQ26" s="1">
        <v>0</v>
      </c>
      <c r="BR26" s="1">
        <v>5.3331161579428752</v>
      </c>
      <c r="BS26" s="1">
        <v>0</v>
      </c>
      <c r="BT26" s="50">
        <f t="shared" si="0"/>
        <v>9.7867960444069286</v>
      </c>
    </row>
    <row r="27" spans="1:72" x14ac:dyDescent="0.25">
      <c r="A27" s="10" t="s">
        <v>97</v>
      </c>
      <c r="B27" s="8" t="s">
        <v>98</v>
      </c>
      <c r="C27" s="1">
        <v>0.83848083926257766</v>
      </c>
      <c r="D27" s="1">
        <v>0.45141365849154202</v>
      </c>
      <c r="E27" s="1">
        <v>0.16943917416563561</v>
      </c>
      <c r="F27" s="1">
        <v>3.5806388149701709E-3</v>
      </c>
      <c r="G27" s="1">
        <v>4.2032246311486166E-2</v>
      </c>
      <c r="H27" s="1">
        <v>5.4208060528593673E-3</v>
      </c>
      <c r="I27" s="1">
        <v>1.0033587494725222E-3</v>
      </c>
      <c r="J27" s="1">
        <v>1.7241684848494535E-2</v>
      </c>
      <c r="K27" s="1">
        <v>7.3388294394233916E-4</v>
      </c>
      <c r="L27" s="1">
        <v>1.8348261041590524E-2</v>
      </c>
      <c r="M27" s="1">
        <v>0.14240462418150879</v>
      </c>
      <c r="N27" s="1">
        <v>0.43840576767285161</v>
      </c>
      <c r="O27" s="1">
        <v>1.1285894389776056E-2</v>
      </c>
      <c r="P27" s="1">
        <v>0.53115873025882854</v>
      </c>
      <c r="Q27" s="1">
        <v>3.6683386854741156</v>
      </c>
      <c r="R27" s="1">
        <v>8.1910181059821561</v>
      </c>
      <c r="S27" s="1">
        <v>0.12407409043345764</v>
      </c>
      <c r="T27" s="1">
        <v>0.141030978164676</v>
      </c>
      <c r="U27" s="1">
        <v>1.7143840502522076</v>
      </c>
      <c r="V27" s="1">
        <v>2.3847631546628598E-2</v>
      </c>
      <c r="W27" s="1">
        <v>5.5818271728922515E-2</v>
      </c>
      <c r="X27" s="1">
        <v>0.14978973740010124</v>
      </c>
      <c r="Y27" s="1">
        <v>0.45357823363341265</v>
      </c>
      <c r="Z27" s="1">
        <v>4.1076319462742568</v>
      </c>
      <c r="AA27" s="1">
        <v>1.2652687279659852E-2</v>
      </c>
      <c r="AB27" s="1">
        <v>0.32969139983781209</v>
      </c>
      <c r="AC27" s="1">
        <v>0.2291315580050523</v>
      </c>
      <c r="AD27" s="1">
        <v>0.10312690516270039</v>
      </c>
      <c r="AE27" s="1">
        <v>9.7696446990248653E-2</v>
      </c>
      <c r="AF27" s="1">
        <v>3.5721946029189309</v>
      </c>
      <c r="AG27" s="1">
        <v>0.12043290554083293</v>
      </c>
      <c r="AH27" s="1">
        <v>6.2159607259271068</v>
      </c>
      <c r="AI27" s="1">
        <v>6.0452036506451957E-2</v>
      </c>
      <c r="AJ27" s="1">
        <v>0.13748549289701159</v>
      </c>
      <c r="AK27" s="1">
        <v>9.3380522454544E-6</v>
      </c>
      <c r="AL27" s="1">
        <v>5.1047814089592016</v>
      </c>
      <c r="AM27" s="1">
        <v>6.2488872644818875E-5</v>
      </c>
      <c r="AN27" s="1">
        <v>5.0658943306389368E-3</v>
      </c>
      <c r="AO27" s="1">
        <v>0.1406661545138117</v>
      </c>
      <c r="AP27" s="1">
        <v>1.24946761757178</v>
      </c>
      <c r="AQ27" s="1">
        <v>4.3654646848891936</v>
      </c>
      <c r="AR27" s="1">
        <v>0.10711789704860783</v>
      </c>
      <c r="AS27" s="1">
        <v>0.2342720329722284</v>
      </c>
      <c r="AT27" s="1">
        <v>6.7185397462005914E-2</v>
      </c>
      <c r="AU27" s="1">
        <v>1.1260563328884843</v>
      </c>
      <c r="AV27" s="1">
        <v>0.15984786850739605</v>
      </c>
      <c r="AW27" s="1">
        <v>0</v>
      </c>
      <c r="AX27" s="1">
        <v>1.1743541282679255</v>
      </c>
      <c r="AY27" s="1">
        <v>5.1811938056892766</v>
      </c>
      <c r="AZ27" s="1">
        <v>0.22877351647366473</v>
      </c>
      <c r="BA27" s="1">
        <v>2.5278363474214695E-3</v>
      </c>
      <c r="BB27" s="1">
        <v>2.214627053308757E-2</v>
      </c>
      <c r="BC27" s="1">
        <v>0.33329966508585912</v>
      </c>
      <c r="BD27" s="1">
        <v>1.3146247004776894</v>
      </c>
      <c r="BE27" s="1">
        <v>6.1984742141963707E-2</v>
      </c>
      <c r="BF27" s="1">
        <v>7.559065237554463E-5</v>
      </c>
      <c r="BG27" s="1">
        <v>3.4862248634768918</v>
      </c>
      <c r="BH27" s="1">
        <v>8.0259146364173931E-3</v>
      </c>
      <c r="BI27" s="1">
        <v>2.6669894384995017</v>
      </c>
      <c r="BJ27" s="1">
        <v>0.35609173827856222</v>
      </c>
      <c r="BK27" s="1">
        <v>0.10638023690960431</v>
      </c>
      <c r="BL27" s="1">
        <v>1.0361725594683813</v>
      </c>
      <c r="BM27" s="1">
        <v>0.16885227764174229</v>
      </c>
      <c r="BN27" s="1">
        <v>8.0026357966675704E-2</v>
      </c>
      <c r="BO27" s="1">
        <v>0.23082396797557911</v>
      </c>
      <c r="BP27" s="1">
        <v>4.6645218696104926E-2</v>
      </c>
      <c r="BQ27" s="1">
        <v>4.6564391653406323E-4</v>
      </c>
      <c r="BR27" s="1">
        <v>17.374140874814987</v>
      </c>
      <c r="BS27" s="1">
        <v>0</v>
      </c>
      <c r="BT27" s="50">
        <f t="shared" si="0"/>
        <v>78.619102523159754</v>
      </c>
    </row>
    <row r="28" spans="1:72" x14ac:dyDescent="0.25">
      <c r="A28" s="10" t="s">
        <v>99</v>
      </c>
      <c r="B28" s="8" t="s">
        <v>11</v>
      </c>
      <c r="C28" s="1">
        <v>1.1067472253370524E-7</v>
      </c>
      <c r="D28" s="1">
        <v>1.4968454008426831E-8</v>
      </c>
      <c r="E28" s="1">
        <v>6.638676937675464E-4</v>
      </c>
      <c r="F28" s="1">
        <v>1.7498690165986359E-6</v>
      </c>
      <c r="G28" s="1">
        <v>2.7594835173913296E-9</v>
      </c>
      <c r="H28" s="1">
        <v>1.0200267167742728E-9</v>
      </c>
      <c r="I28" s="1">
        <v>0</v>
      </c>
      <c r="J28" s="1">
        <v>1.1651294055832537E-10</v>
      </c>
      <c r="K28" s="1">
        <v>1.1651294055832537E-10</v>
      </c>
      <c r="L28" s="1">
        <v>3.1746346839544881E-8</v>
      </c>
      <c r="M28" s="1">
        <v>9.9097486866189279E-8</v>
      </c>
      <c r="N28" s="1">
        <v>1.8007336379960971E-4</v>
      </c>
      <c r="O28" s="1">
        <v>2.7298608814416188E-9</v>
      </c>
      <c r="P28" s="1">
        <v>4.7039366826785021E-8</v>
      </c>
      <c r="Q28" s="1">
        <v>4.4085470740029975E-9</v>
      </c>
      <c r="R28" s="1">
        <v>9.0779636030970621E-9</v>
      </c>
      <c r="S28" s="1">
        <v>1.4887650660904918E-8</v>
      </c>
      <c r="T28" s="1">
        <v>1.4106678000895603E-8</v>
      </c>
      <c r="U28" s="1">
        <v>4.0639451185273349E-8</v>
      </c>
      <c r="V28" s="1">
        <v>1.6829646969535886E-10</v>
      </c>
      <c r="W28" s="1">
        <v>4.0132235081200959E-10</v>
      </c>
      <c r="X28" s="1">
        <v>6.0219892097358479E-9</v>
      </c>
      <c r="Y28" s="1">
        <v>1.5794608595079243E-8</v>
      </c>
      <c r="Z28" s="1">
        <v>2.7234129583796541E-7</v>
      </c>
      <c r="AA28" s="1">
        <v>1.877912840067902E-7</v>
      </c>
      <c r="AB28" s="1">
        <v>1.114640464674646E-7</v>
      </c>
      <c r="AC28" s="1">
        <v>9.8163975568443222E-8</v>
      </c>
      <c r="AD28" s="1">
        <v>5.5408376176625834E-9</v>
      </c>
      <c r="AE28" s="1">
        <v>3.983836355334829E-7</v>
      </c>
      <c r="AF28" s="1">
        <v>1.8511619566108838E-7</v>
      </c>
      <c r="AG28" s="1">
        <v>2.1197393180983918E-9</v>
      </c>
      <c r="AH28" s="1">
        <v>6.3522876218575369E-4</v>
      </c>
      <c r="AI28" s="1">
        <v>0</v>
      </c>
      <c r="AJ28" s="1">
        <v>1.0058950534868757E-8</v>
      </c>
      <c r="AK28" s="1">
        <v>4.2384818598661917E-8</v>
      </c>
      <c r="AL28" s="1">
        <v>0</v>
      </c>
      <c r="AM28" s="1">
        <v>0</v>
      </c>
      <c r="AN28" s="1">
        <v>5.6961882050736835E-10</v>
      </c>
      <c r="AO28" s="1">
        <v>3.5601176281710524E-8</v>
      </c>
      <c r="AP28" s="1">
        <v>7.7442267824433591E-7</v>
      </c>
      <c r="AQ28" s="1">
        <v>1.1099156944705254E-8</v>
      </c>
      <c r="AR28" s="1">
        <v>0</v>
      </c>
      <c r="AS28" s="1">
        <v>0</v>
      </c>
      <c r="AT28" s="1">
        <v>0</v>
      </c>
      <c r="AU28" s="1">
        <v>1.2699910520857464E-8</v>
      </c>
      <c r="AV28" s="1">
        <v>0</v>
      </c>
      <c r="AW28" s="1">
        <v>0</v>
      </c>
      <c r="AX28" s="1">
        <v>1.1494337153876747E-8</v>
      </c>
      <c r="AY28" s="1">
        <v>4.8051902410077701E-9</v>
      </c>
      <c r="AZ28" s="1">
        <v>3.1996737680738374E-4</v>
      </c>
      <c r="BA28" s="1">
        <v>9.8461575449577588E-6</v>
      </c>
      <c r="BB28" s="1">
        <v>0</v>
      </c>
      <c r="BC28" s="1">
        <v>7.0024046030427054E-7</v>
      </c>
      <c r="BD28" s="1">
        <v>0</v>
      </c>
      <c r="BE28" s="1">
        <v>1.4481597538616442E-10</v>
      </c>
      <c r="BF28" s="1">
        <v>9.0621175989808618E-11</v>
      </c>
      <c r="BG28" s="1">
        <v>1.2867169057518285E-7</v>
      </c>
      <c r="BH28" s="1">
        <v>5.6299727314485266E-6</v>
      </c>
      <c r="BI28" s="1">
        <v>5.1074120621520773E-5</v>
      </c>
      <c r="BJ28" s="1">
        <v>4.143607130813364E-8</v>
      </c>
      <c r="BK28" s="1">
        <v>1.3744205521206633E-4</v>
      </c>
      <c r="BL28" s="1">
        <v>3.5346392335648359E-3</v>
      </c>
      <c r="BM28" s="1">
        <v>3.1341981010189523E-8</v>
      </c>
      <c r="BN28" s="1">
        <v>0</v>
      </c>
      <c r="BO28" s="1">
        <v>0</v>
      </c>
      <c r="BP28" s="1">
        <v>0</v>
      </c>
      <c r="BQ28" s="1">
        <v>2.1114734005625406E-8</v>
      </c>
      <c r="BR28" s="1">
        <v>0</v>
      </c>
      <c r="BS28" s="1">
        <v>0</v>
      </c>
      <c r="BT28" s="50">
        <f t="shared" si="0"/>
        <v>5.5430214777546479E-3</v>
      </c>
    </row>
    <row r="29" spans="1:72" x14ac:dyDescent="0.25">
      <c r="A29" s="10" t="s">
        <v>100</v>
      </c>
      <c r="B29" s="8" t="s">
        <v>12</v>
      </c>
      <c r="C29" s="1">
        <v>263.94552358220744</v>
      </c>
      <c r="D29" s="1">
        <v>4.8215484880648612E-2</v>
      </c>
      <c r="E29" s="1">
        <v>85.281662672601556</v>
      </c>
      <c r="F29" s="1">
        <v>8.7917414217721443</v>
      </c>
      <c r="G29" s="1">
        <v>237.13617958602978</v>
      </c>
      <c r="H29" s="1">
        <v>3.4294537156938416</v>
      </c>
      <c r="I29" s="1">
        <v>1.0156054641028716E-2</v>
      </c>
      <c r="J29" s="1">
        <v>16.197338750201496</v>
      </c>
      <c r="K29" s="1">
        <v>0.11182521163549322</v>
      </c>
      <c r="L29" s="1">
        <v>1.3342777596128674</v>
      </c>
      <c r="M29" s="1">
        <v>10.873517716014673</v>
      </c>
      <c r="N29" s="1">
        <v>89.676844671313276</v>
      </c>
      <c r="O29" s="1">
        <v>71.888395673965562</v>
      </c>
      <c r="P29" s="1">
        <v>5.4768995968829204</v>
      </c>
      <c r="Q29" s="1">
        <v>0.72717281181011151</v>
      </c>
      <c r="R29" s="1">
        <v>1.6360048488676437</v>
      </c>
      <c r="S29" s="1">
        <v>11.629903918163622</v>
      </c>
      <c r="T29" s="1">
        <v>10.656198039683382</v>
      </c>
      <c r="U29" s="1">
        <v>10.923848980873528</v>
      </c>
      <c r="V29" s="1">
        <v>4.9458832994250954E-2</v>
      </c>
      <c r="W29" s="1">
        <v>0.1996618099206251</v>
      </c>
      <c r="X29" s="1">
        <v>30.305746083473718</v>
      </c>
      <c r="Y29" s="1">
        <v>2.470771508696441</v>
      </c>
      <c r="Z29" s="1">
        <v>41.288933669411826</v>
      </c>
      <c r="AA29" s="1">
        <v>1.224707694231588</v>
      </c>
      <c r="AB29" s="1">
        <v>9.0247654189498423</v>
      </c>
      <c r="AC29" s="1">
        <v>2.5116264480666639</v>
      </c>
      <c r="AD29" s="1">
        <v>0</v>
      </c>
      <c r="AE29" s="1">
        <v>8.8025560419864703</v>
      </c>
      <c r="AF29" s="1">
        <v>229.94273600876488</v>
      </c>
      <c r="AG29" s="1">
        <v>23.987761383975375</v>
      </c>
      <c r="AH29" s="1">
        <v>390.39317643728776</v>
      </c>
      <c r="AI29" s="1">
        <v>4.8548726343431925</v>
      </c>
      <c r="AJ29" s="1">
        <v>24.816008294458069</v>
      </c>
      <c r="AK29" s="1">
        <v>8.2576583111889779</v>
      </c>
      <c r="AL29" s="1">
        <v>22.492846386501753</v>
      </c>
      <c r="AM29" s="1">
        <v>0.32776504983485444</v>
      </c>
      <c r="AN29" s="1">
        <v>3.1849507777594499</v>
      </c>
      <c r="AO29" s="1">
        <v>8.7539274740251738</v>
      </c>
      <c r="AP29" s="1">
        <v>5.6620277245557586</v>
      </c>
      <c r="AQ29" s="1">
        <v>68.75449618299649</v>
      </c>
      <c r="AR29" s="1">
        <v>1.3226189614803223</v>
      </c>
      <c r="AS29" s="1">
        <v>13.559908237891081</v>
      </c>
      <c r="AT29" s="1">
        <v>2.7508622447962523</v>
      </c>
      <c r="AU29" s="1">
        <v>19.475305549343236</v>
      </c>
      <c r="AV29" s="1">
        <v>4.1151528904029622</v>
      </c>
      <c r="AW29" s="1">
        <v>0</v>
      </c>
      <c r="AX29" s="1">
        <v>21.391602844782103</v>
      </c>
      <c r="AY29" s="1">
        <v>9.7510295502668765</v>
      </c>
      <c r="AZ29" s="1">
        <v>1.7892096746826411</v>
      </c>
      <c r="BA29" s="1">
        <v>0.12984869255507439</v>
      </c>
      <c r="BB29" s="1">
        <v>0.32162541058638322</v>
      </c>
      <c r="BC29" s="1">
        <v>0.94251999615851845</v>
      </c>
      <c r="BD29" s="1">
        <v>39.250730026728284</v>
      </c>
      <c r="BE29" s="1">
        <v>0.31021677129102693</v>
      </c>
      <c r="BF29" s="1">
        <v>0.51573565161380319</v>
      </c>
      <c r="BG29" s="1">
        <v>1.7269453015887732</v>
      </c>
      <c r="BH29" s="1">
        <v>67.213683743118864</v>
      </c>
      <c r="BI29" s="1">
        <v>187.06213389607086</v>
      </c>
      <c r="BJ29" s="1">
        <v>0.9572095043773754</v>
      </c>
      <c r="BK29" s="1">
        <v>2.7875850815413554</v>
      </c>
      <c r="BL29" s="1">
        <v>52.334965098343545</v>
      </c>
      <c r="BM29" s="1">
        <v>2.6796720062376949</v>
      </c>
      <c r="BN29" s="1">
        <v>4.8940231083322132</v>
      </c>
      <c r="BO29" s="1">
        <v>26.214372899799248</v>
      </c>
      <c r="BP29" s="1">
        <v>15.899256631260371</v>
      </c>
      <c r="BQ29" s="1">
        <v>0.16900765717230692</v>
      </c>
      <c r="BR29" s="1">
        <v>199.76341508773564</v>
      </c>
      <c r="BS29" s="1">
        <v>0</v>
      </c>
      <c r="BT29" s="50">
        <f t="shared" si="0"/>
        <v>2394.4102511884307</v>
      </c>
    </row>
    <row r="30" spans="1:72" x14ac:dyDescent="0.25">
      <c r="A30" s="10" t="s">
        <v>101</v>
      </c>
      <c r="B30" s="8" t="s">
        <v>102</v>
      </c>
      <c r="C30" s="1">
        <v>9.2090581737648016E-4</v>
      </c>
      <c r="D30" s="1">
        <v>2.0407835432320467</v>
      </c>
      <c r="E30" s="1">
        <v>0</v>
      </c>
      <c r="F30" s="1">
        <v>6.9049518186888481E-2</v>
      </c>
      <c r="G30" s="1">
        <v>5.2945825515323088</v>
      </c>
      <c r="H30" s="1">
        <v>1.298477202500837E-3</v>
      </c>
      <c r="I30" s="1">
        <v>2.0402893735958581E-2</v>
      </c>
      <c r="J30" s="1">
        <v>2.1180833799659045E-4</v>
      </c>
      <c r="K30" s="1">
        <v>0</v>
      </c>
      <c r="L30" s="1">
        <v>2.3325795685122923</v>
      </c>
      <c r="M30" s="1">
        <v>9.8025430247803786</v>
      </c>
      <c r="N30" s="1">
        <v>44.997686805076697</v>
      </c>
      <c r="O30" s="1">
        <v>1.0836109679004529</v>
      </c>
      <c r="P30" s="1">
        <v>1.8418116347529603E-3</v>
      </c>
      <c r="Q30" s="1">
        <v>1.8314385434218956</v>
      </c>
      <c r="R30" s="1">
        <v>4.1589257195645146</v>
      </c>
      <c r="S30" s="1">
        <v>2.6179311522036706</v>
      </c>
      <c r="T30" s="1">
        <v>2.6595496488054033</v>
      </c>
      <c r="U30" s="1">
        <v>25.530422683405657</v>
      </c>
      <c r="V30" s="1">
        <v>2.0559447724912579E-2</v>
      </c>
      <c r="W30" s="1">
        <v>2.9468986156047368E-4</v>
      </c>
      <c r="X30" s="1">
        <v>0.3616634916100061</v>
      </c>
      <c r="Y30" s="1">
        <v>1.7071014441907297</v>
      </c>
      <c r="Z30" s="1">
        <v>4.5612465134657061E-2</v>
      </c>
      <c r="AA30" s="1">
        <v>1.3638615155345672E-2</v>
      </c>
      <c r="AB30" s="1">
        <v>0.11254651574377807</v>
      </c>
      <c r="AC30" s="1">
        <v>2.4127732415263783E-3</v>
      </c>
      <c r="AD30" s="1">
        <v>1.7313029366677827E-3</v>
      </c>
      <c r="AE30" s="1">
        <v>79.03052935678889</v>
      </c>
      <c r="AF30" s="1">
        <v>176.5477206197088</v>
      </c>
      <c r="AG30" s="1">
        <v>2.3561348003260516</v>
      </c>
      <c r="AH30" s="1">
        <v>214.97486528845178</v>
      </c>
      <c r="AI30" s="1">
        <v>1.8050280182683547</v>
      </c>
      <c r="AJ30" s="1">
        <v>3.8955062414006658</v>
      </c>
      <c r="AK30" s="1">
        <v>0</v>
      </c>
      <c r="AL30" s="1">
        <v>126.57501789455783</v>
      </c>
      <c r="AM30" s="1">
        <v>0</v>
      </c>
      <c r="AN30" s="1">
        <v>1.8028755420173157</v>
      </c>
      <c r="AO30" s="1">
        <v>0</v>
      </c>
      <c r="AP30" s="1">
        <v>8.8406958468142099E-3</v>
      </c>
      <c r="AQ30" s="1">
        <v>1.0129963991141282E-4</v>
      </c>
      <c r="AR30" s="1">
        <v>1.0129963991141282E-4</v>
      </c>
      <c r="AS30" s="1">
        <v>1.1050869808517764E-4</v>
      </c>
      <c r="AT30" s="1">
        <v>2.0259927982282564E-3</v>
      </c>
      <c r="AU30" s="1">
        <v>40.504666539665763</v>
      </c>
      <c r="AV30" s="1">
        <v>4.6441631362001665</v>
      </c>
      <c r="AW30" s="1">
        <v>0</v>
      </c>
      <c r="AX30" s="1">
        <v>342.71650485419843</v>
      </c>
      <c r="AY30" s="1">
        <v>27.853139596933406</v>
      </c>
      <c r="AZ30" s="1">
        <v>114.56814267535299</v>
      </c>
      <c r="BA30" s="1">
        <v>3.4871219548694614</v>
      </c>
      <c r="BB30" s="1">
        <v>0</v>
      </c>
      <c r="BC30" s="1">
        <v>15.490650653502852</v>
      </c>
      <c r="BD30" s="1">
        <v>324.89899235150193</v>
      </c>
      <c r="BE30" s="1">
        <v>0</v>
      </c>
      <c r="BF30" s="1">
        <v>4.6413653195774606E-3</v>
      </c>
      <c r="BG30" s="1">
        <v>49.039040032838294</v>
      </c>
      <c r="BH30" s="1">
        <v>2.2101739617035528E-4</v>
      </c>
      <c r="BI30" s="1">
        <v>1.1050869808517764E-4</v>
      </c>
      <c r="BJ30" s="1">
        <v>2.1831072178883981</v>
      </c>
      <c r="BK30" s="1">
        <v>35.837344963829992</v>
      </c>
      <c r="BL30" s="1">
        <v>152.22805907364508</v>
      </c>
      <c r="BM30" s="1">
        <v>15.20456522322632</v>
      </c>
      <c r="BN30" s="1">
        <v>0</v>
      </c>
      <c r="BO30" s="1">
        <v>0</v>
      </c>
      <c r="BP30" s="1">
        <v>4.6045290868824005E-5</v>
      </c>
      <c r="BQ30" s="1">
        <v>3.8324521897094344</v>
      </c>
      <c r="BR30" s="1">
        <v>8.7301871487290312E-3</v>
      </c>
      <c r="BS30" s="1">
        <v>0</v>
      </c>
      <c r="BT30" s="50">
        <f t="shared" si="0"/>
        <v>1844.2098975143088</v>
      </c>
    </row>
    <row r="31" spans="1:72" x14ac:dyDescent="0.25">
      <c r="A31" s="10" t="s">
        <v>103</v>
      </c>
      <c r="B31" s="8" t="s">
        <v>104</v>
      </c>
      <c r="C31" s="1">
        <v>15.116484815990145</v>
      </c>
      <c r="D31" s="1">
        <v>0.11337429066194965</v>
      </c>
      <c r="E31" s="1">
        <v>0</v>
      </c>
      <c r="F31" s="1">
        <v>1.2230028639303203E-2</v>
      </c>
      <c r="G31" s="1">
        <v>0.31931188340857919</v>
      </c>
      <c r="H31" s="1">
        <v>1.2598353200820023E-3</v>
      </c>
      <c r="I31" s="1">
        <v>7.8569051254197432E-5</v>
      </c>
      <c r="J31" s="1">
        <v>4.5622234988636066E-4</v>
      </c>
      <c r="K31" s="1">
        <v>3.5009905708829073E-4</v>
      </c>
      <c r="L31" s="1">
        <v>1.0123570574306997E-3</v>
      </c>
      <c r="M31" s="1">
        <v>0.11789127362005827</v>
      </c>
      <c r="N31" s="1">
        <v>7.4179522121174072E-3</v>
      </c>
      <c r="O31" s="1">
        <v>4.8783741110384077E-4</v>
      </c>
      <c r="P31" s="1">
        <v>5.2770194975903104</v>
      </c>
      <c r="Q31" s="1">
        <v>2.0677791252868998</v>
      </c>
      <c r="R31" s="1">
        <v>3.6548098488206437</v>
      </c>
      <c r="S31" s="1">
        <v>3.596594021126992E-2</v>
      </c>
      <c r="T31" s="1">
        <v>4.197991807770602E-2</v>
      </c>
      <c r="U31" s="1">
        <v>1.4089071752476467</v>
      </c>
      <c r="V31" s="1">
        <v>1.2561341287302344E-5</v>
      </c>
      <c r="W31" s="1">
        <v>4.5160538132091033E-3</v>
      </c>
      <c r="X31" s="1">
        <v>7.3300931803918251E-2</v>
      </c>
      <c r="Y31" s="1">
        <v>0.17806666251418321</v>
      </c>
      <c r="Z31" s="1">
        <v>0.42397102320770602</v>
      </c>
      <c r="AA31" s="1">
        <v>1.2468866863069673E-2</v>
      </c>
      <c r="AB31" s="1">
        <v>1.2083425051366187E-2</v>
      </c>
      <c r="AC31" s="1">
        <v>5.9931499215475019E-2</v>
      </c>
      <c r="AD31" s="1">
        <v>2.1249700326763578E-2</v>
      </c>
      <c r="AE31" s="1">
        <v>7.1856379676353884E-3</v>
      </c>
      <c r="AF31" s="1">
        <v>0.10132541198658461</v>
      </c>
      <c r="AG31" s="1">
        <v>5.7648631142154705E-4</v>
      </c>
      <c r="AH31" s="1">
        <v>1.042615348054766</v>
      </c>
      <c r="AI31" s="1">
        <v>5.1126642968465192E-4</v>
      </c>
      <c r="AJ31" s="1">
        <v>1.4920319164568039E-2</v>
      </c>
      <c r="AK31" s="1">
        <v>0</v>
      </c>
      <c r="AL31" s="1">
        <v>7.8109789845084146E-3</v>
      </c>
      <c r="AM31" s="1">
        <v>1.029703109083208E-3</v>
      </c>
      <c r="AN31" s="1">
        <v>6.8881068003242008E-3</v>
      </c>
      <c r="AO31" s="1">
        <v>7.2478455744676967E-3</v>
      </c>
      <c r="AP31" s="1">
        <v>0.1513706551974397</v>
      </c>
      <c r="AQ31" s="1">
        <v>0.2726283632657453</v>
      </c>
      <c r="AR31" s="1">
        <v>1.6680219637885713E-2</v>
      </c>
      <c r="AS31" s="1">
        <v>2.5196706401640046E-3</v>
      </c>
      <c r="AT31" s="1">
        <v>1.8897529801230037E-2</v>
      </c>
      <c r="AU31" s="1">
        <v>0.53612206802687001</v>
      </c>
      <c r="AV31" s="1">
        <v>0.10869859141667516</v>
      </c>
      <c r="AW31" s="1">
        <v>0</v>
      </c>
      <c r="AX31" s="1">
        <v>9.6251418454264978E-2</v>
      </c>
      <c r="AY31" s="1">
        <v>4.0869057783460158E-2</v>
      </c>
      <c r="AZ31" s="1">
        <v>4.3338335010820878E-3</v>
      </c>
      <c r="BA31" s="1">
        <v>3.225178419409926E-3</v>
      </c>
      <c r="BB31" s="1">
        <v>2.5196706401640049E-4</v>
      </c>
      <c r="BC31" s="1">
        <v>1.3641506123422992E-3</v>
      </c>
      <c r="BD31" s="1">
        <v>3.1999817130082861E-2</v>
      </c>
      <c r="BE31" s="1">
        <v>7.5590119204920142E-4</v>
      </c>
      <c r="BF31" s="1">
        <v>0</v>
      </c>
      <c r="BG31" s="1">
        <v>0.49389022888190992</v>
      </c>
      <c r="BH31" s="1">
        <v>0.23830794606610348</v>
      </c>
      <c r="BI31" s="1">
        <v>4.4679250631928884</v>
      </c>
      <c r="BJ31" s="1">
        <v>5.6292856352464383E-3</v>
      </c>
      <c r="BK31" s="1">
        <v>1.3848061542819475E-2</v>
      </c>
      <c r="BL31" s="1">
        <v>1.8544775911607074E-2</v>
      </c>
      <c r="BM31" s="1">
        <v>3.4015553642214064E-2</v>
      </c>
      <c r="BN31" s="1">
        <v>1.608415946470464E-2</v>
      </c>
      <c r="BO31" s="1">
        <v>3.1425665021577148E-2</v>
      </c>
      <c r="BP31" s="1">
        <v>0.14634247078072538</v>
      </c>
      <c r="BQ31" s="1">
        <v>8.0955600633788125E-3</v>
      </c>
      <c r="BR31" s="1">
        <v>0.27046144651520426</v>
      </c>
      <c r="BS31" s="1">
        <v>0</v>
      </c>
      <c r="BT31" s="50">
        <f t="shared" si="0"/>
        <v>37.183067137394595</v>
      </c>
    </row>
    <row r="32" spans="1:72" x14ac:dyDescent="0.25">
      <c r="A32" s="10" t="s">
        <v>105</v>
      </c>
      <c r="B32" s="8" t="s">
        <v>14</v>
      </c>
      <c r="C32" s="1">
        <v>30.688537340364793</v>
      </c>
      <c r="D32" s="1">
        <v>5.3613183119902798E-2</v>
      </c>
      <c r="E32" s="1">
        <v>4.7998160315146712E-2</v>
      </c>
      <c r="F32" s="1">
        <v>9.6162484253803076</v>
      </c>
      <c r="G32" s="1">
        <v>1.3411665006193436</v>
      </c>
      <c r="H32" s="1">
        <v>9.2850798727219769E-2</v>
      </c>
      <c r="I32" s="1">
        <v>4.4976286535812256E-3</v>
      </c>
      <c r="J32" s="1">
        <v>3.8382123652047459E-3</v>
      </c>
      <c r="K32" s="1">
        <v>3.6121509182185163E-4</v>
      </c>
      <c r="L32" s="1">
        <v>0.40221720304037201</v>
      </c>
      <c r="M32" s="1">
        <v>2.9504441129682064</v>
      </c>
      <c r="N32" s="1">
        <v>8.0787383728826256</v>
      </c>
      <c r="O32" s="1">
        <v>1.0496299773974433</v>
      </c>
      <c r="P32" s="1">
        <v>3.3886305417745084</v>
      </c>
      <c r="Q32" s="1">
        <v>1.901692192800136</v>
      </c>
      <c r="R32" s="1">
        <v>1.4299765553413764</v>
      </c>
      <c r="S32" s="1">
        <v>0.81605369486158585</v>
      </c>
      <c r="T32" s="1">
        <v>0.35132503325665271</v>
      </c>
      <c r="U32" s="1">
        <v>5.7741718635725627</v>
      </c>
      <c r="V32" s="1">
        <v>0.13996375244547923</v>
      </c>
      <c r="W32" s="1">
        <v>0.32073339543669477</v>
      </c>
      <c r="X32" s="1">
        <v>0.23399990547724231</v>
      </c>
      <c r="Y32" s="1">
        <v>1.6166205579692432</v>
      </c>
      <c r="Z32" s="1">
        <v>3.0881213520763158</v>
      </c>
      <c r="AA32" s="1">
        <v>0.60230668809832466</v>
      </c>
      <c r="AB32" s="1">
        <v>12.399230258671592</v>
      </c>
      <c r="AC32" s="1">
        <v>2.2664065730406859</v>
      </c>
      <c r="AD32" s="1">
        <v>0.7697087549512095</v>
      </c>
      <c r="AE32" s="1">
        <v>2.2341059059960648</v>
      </c>
      <c r="AF32" s="1">
        <v>2.0167296643838908</v>
      </c>
      <c r="AG32" s="1">
        <v>0.25809013962350386</v>
      </c>
      <c r="AH32" s="1">
        <v>2.5977540289029952</v>
      </c>
      <c r="AI32" s="1">
        <v>0.1678604670401547</v>
      </c>
      <c r="AJ32" s="1">
        <v>1.8385943033394894</v>
      </c>
      <c r="AK32" s="1">
        <v>4.7744126975027713E-3</v>
      </c>
      <c r="AL32" s="1">
        <v>0.71044778852179369</v>
      </c>
      <c r="AM32" s="1">
        <v>5.2708616680748087E-4</v>
      </c>
      <c r="AN32" s="1">
        <v>1.382453496899372</v>
      </c>
      <c r="AO32" s="1">
        <v>3.3295711883800174</v>
      </c>
      <c r="AP32" s="1">
        <v>0.73469950405896922</v>
      </c>
      <c r="AQ32" s="1">
        <v>0.58803114678180313</v>
      </c>
      <c r="AR32" s="1">
        <v>8.7248339783138756E-3</v>
      </c>
      <c r="AS32" s="1">
        <v>6.2252631119344469E-3</v>
      </c>
      <c r="AT32" s="1">
        <v>0.67298561432337345</v>
      </c>
      <c r="AU32" s="1">
        <v>5.4834856318634992</v>
      </c>
      <c r="AV32" s="1">
        <v>4.2390124905723008</v>
      </c>
      <c r="AW32" s="1">
        <v>0</v>
      </c>
      <c r="AX32" s="1">
        <v>1.7434329896700662</v>
      </c>
      <c r="AY32" s="1">
        <v>0.75152727082981474</v>
      </c>
      <c r="AZ32" s="1">
        <v>0</v>
      </c>
      <c r="BA32" s="1">
        <v>0.13344323029665728</v>
      </c>
      <c r="BB32" s="1">
        <v>3.1636282871245702E-2</v>
      </c>
      <c r="BC32" s="1">
        <v>7.7713104544311143E-2</v>
      </c>
      <c r="BD32" s="1">
        <v>1.8749834549220821</v>
      </c>
      <c r="BE32" s="1">
        <v>3.4374761634658933E-2</v>
      </c>
      <c r="BF32" s="1">
        <v>2.4026521362795098E-2</v>
      </c>
      <c r="BG32" s="1">
        <v>0.55940860965267192</v>
      </c>
      <c r="BH32" s="1">
        <v>8.6276967225845796E-2</v>
      </c>
      <c r="BI32" s="1">
        <v>7.5268695331014621</v>
      </c>
      <c r="BJ32" s="1">
        <v>0.10008832099638242</v>
      </c>
      <c r="BK32" s="1">
        <v>1.2125309505560549</v>
      </c>
      <c r="BL32" s="1">
        <v>0.78991857770593288</v>
      </c>
      <c r="BM32" s="1">
        <v>2.97819944404627E-2</v>
      </c>
      <c r="BN32" s="1">
        <v>0.84743598607422999</v>
      </c>
      <c r="BO32" s="1">
        <v>1.4060218888135967</v>
      </c>
      <c r="BP32" s="1">
        <v>0.96239462716480395</v>
      </c>
      <c r="BQ32" s="1">
        <v>2.9520673670027163E-2</v>
      </c>
      <c r="BR32" s="1">
        <v>0.76709170116612702</v>
      </c>
      <c r="BS32" s="1">
        <v>0</v>
      </c>
      <c r="BT32" s="50">
        <f t="shared" si="0"/>
        <v>134.69163266404058</v>
      </c>
    </row>
    <row r="33" spans="1:72" x14ac:dyDescent="0.25">
      <c r="A33" s="10" t="s">
        <v>106</v>
      </c>
      <c r="B33" s="8" t="s">
        <v>107</v>
      </c>
      <c r="C33" s="1">
        <v>174.42808902659286</v>
      </c>
      <c r="D33" s="1">
        <v>85.02034649673125</v>
      </c>
      <c r="E33" s="1">
        <v>284.66756262838436</v>
      </c>
      <c r="F33" s="1">
        <v>160.52532811523574</v>
      </c>
      <c r="G33" s="1">
        <v>40.710543669904759</v>
      </c>
      <c r="H33" s="1">
        <v>2.5749417573061066</v>
      </c>
      <c r="I33" s="1">
        <v>5.8848357633432893E-2</v>
      </c>
      <c r="J33" s="1">
        <v>11.628190131307981</v>
      </c>
      <c r="K33" s="1">
        <v>5.7113484692943597E-2</v>
      </c>
      <c r="L33" s="1">
        <v>62.274029287965888</v>
      </c>
      <c r="M33" s="1">
        <v>293.74042158851609</v>
      </c>
      <c r="N33" s="1">
        <v>1082.6251325921316</v>
      </c>
      <c r="O33" s="1">
        <v>325.7004067360939</v>
      </c>
      <c r="P33" s="1">
        <v>47.830547299787177</v>
      </c>
      <c r="Q33" s="1">
        <v>19.370578354913892</v>
      </c>
      <c r="R33" s="1">
        <v>62.177020979020277</v>
      </c>
      <c r="S33" s="1">
        <v>58.814349479028792</v>
      </c>
      <c r="T33" s="1">
        <v>46.850400960128489</v>
      </c>
      <c r="U33" s="1">
        <v>89.493589021703954</v>
      </c>
      <c r="V33" s="1">
        <v>1.5222439237823455</v>
      </c>
      <c r="W33" s="1">
        <v>2.8780357339853868</v>
      </c>
      <c r="X33" s="1">
        <v>157.97226654292038</v>
      </c>
      <c r="Y33" s="1">
        <v>17.794281977925273</v>
      </c>
      <c r="Z33" s="1">
        <v>584.94453173122201</v>
      </c>
      <c r="AA33" s="1">
        <v>83.959430157036167</v>
      </c>
      <c r="AB33" s="1">
        <v>785.97255460059807</v>
      </c>
      <c r="AC33" s="1">
        <v>62.022446432982633</v>
      </c>
      <c r="AD33" s="1">
        <v>11.035081981198692</v>
      </c>
      <c r="AE33" s="1">
        <v>62.734901794546282</v>
      </c>
      <c r="AF33" s="1">
        <v>135.76171013555668</v>
      </c>
      <c r="AG33" s="1">
        <v>5.0873226003051668</v>
      </c>
      <c r="AH33" s="1">
        <v>534.98703627127736</v>
      </c>
      <c r="AI33" s="1">
        <v>310.60748694848729</v>
      </c>
      <c r="AJ33" s="1">
        <v>41.751389801370195</v>
      </c>
      <c r="AK33" s="1">
        <v>0.12789203993341694</v>
      </c>
      <c r="AL33" s="1">
        <v>111.80279590574354</v>
      </c>
      <c r="AM33" s="1">
        <v>0.93605017439397031</v>
      </c>
      <c r="AN33" s="1">
        <v>101.85037394157729</v>
      </c>
      <c r="AO33" s="1">
        <v>76.213123634793519</v>
      </c>
      <c r="AP33" s="1">
        <v>34.125599552244722</v>
      </c>
      <c r="AQ33" s="1">
        <v>53.629182593312308</v>
      </c>
      <c r="AR33" s="1">
        <v>3.3540928119381239</v>
      </c>
      <c r="AS33" s="1">
        <v>4.5471193572082633</v>
      </c>
      <c r="AT33" s="1">
        <v>6.510887862016979</v>
      </c>
      <c r="AU33" s="1">
        <v>45.429860945914292</v>
      </c>
      <c r="AV33" s="1">
        <v>30.678418352136426</v>
      </c>
      <c r="AW33" s="1">
        <v>0</v>
      </c>
      <c r="AX33" s="1">
        <v>95.451658361212779</v>
      </c>
      <c r="AY33" s="1">
        <v>45.694247433149741</v>
      </c>
      <c r="AZ33" s="1">
        <v>10.28946552727275</v>
      </c>
      <c r="BA33" s="1">
        <v>22.09011014871059</v>
      </c>
      <c r="BB33" s="1">
        <v>0.61264342365574065</v>
      </c>
      <c r="BC33" s="1">
        <v>6.8517974300123026</v>
      </c>
      <c r="BD33" s="1">
        <v>154.58868090038072</v>
      </c>
      <c r="BE33" s="1">
        <v>0.89001912658786375</v>
      </c>
      <c r="BF33" s="1">
        <v>0.34105415527152255</v>
      </c>
      <c r="BG33" s="1">
        <v>45.80575476063467</v>
      </c>
      <c r="BH33" s="1">
        <v>4.8294915954829323</v>
      </c>
      <c r="BI33" s="1">
        <v>336.08879657855562</v>
      </c>
      <c r="BJ33" s="1">
        <v>9.8153181474480871</v>
      </c>
      <c r="BK33" s="1">
        <v>20.55022871849285</v>
      </c>
      <c r="BL33" s="1">
        <v>247.14271808566576</v>
      </c>
      <c r="BM33" s="1">
        <v>15.392662721403251</v>
      </c>
      <c r="BN33" s="1">
        <v>63.595476481296281</v>
      </c>
      <c r="BO33" s="1">
        <v>140.33217905788024</v>
      </c>
      <c r="BP33" s="1">
        <v>22.149686450324079</v>
      </c>
      <c r="BQ33" s="1">
        <v>4.525409610144175</v>
      </c>
      <c r="BR33" s="1">
        <v>313.13385052885866</v>
      </c>
      <c r="BS33" s="1">
        <v>0</v>
      </c>
      <c r="BT33" s="50">
        <f t="shared" si="0"/>
        <v>7676.9548070139281</v>
      </c>
    </row>
    <row r="34" spans="1:72" x14ac:dyDescent="0.25">
      <c r="A34" s="10" t="s">
        <v>108</v>
      </c>
      <c r="B34" s="8" t="s">
        <v>109</v>
      </c>
      <c r="C34" s="1">
        <v>26.936354781161413</v>
      </c>
      <c r="D34" s="1">
        <v>1.7202341372355952</v>
      </c>
      <c r="E34" s="1">
        <v>3.8572515156373184</v>
      </c>
      <c r="F34" s="1">
        <v>9.8810504428072683</v>
      </c>
      <c r="G34" s="1">
        <v>15.337951002775764</v>
      </c>
      <c r="H34" s="1">
        <v>0.4834685586242094</v>
      </c>
      <c r="I34" s="1">
        <v>8.5975381579759841E-2</v>
      </c>
      <c r="J34" s="1">
        <v>0.68309737872719767</v>
      </c>
      <c r="K34" s="1">
        <v>0.82550408104909423</v>
      </c>
      <c r="L34" s="1">
        <v>0.25141255008117058</v>
      </c>
      <c r="M34" s="1">
        <v>18.919572976643185</v>
      </c>
      <c r="N34" s="1">
        <v>26.938031159746227</v>
      </c>
      <c r="O34" s="1">
        <v>30.160356032347611</v>
      </c>
      <c r="P34" s="1">
        <v>6.481465888775932</v>
      </c>
      <c r="Q34" s="1">
        <v>0.31332551036711548</v>
      </c>
      <c r="R34" s="1">
        <v>2.5465510770871749</v>
      </c>
      <c r="S34" s="1">
        <v>21.057626344163321</v>
      </c>
      <c r="T34" s="1">
        <v>7.7598885671441549</v>
      </c>
      <c r="U34" s="1">
        <v>74.773538956331151</v>
      </c>
      <c r="V34" s="1">
        <v>0.54229053018937856</v>
      </c>
      <c r="W34" s="1">
        <v>1.2001604325229085</v>
      </c>
      <c r="X34" s="1">
        <v>15.363656776030593</v>
      </c>
      <c r="Y34" s="1">
        <v>4.477100965236076</v>
      </c>
      <c r="Z34" s="1">
        <v>32.062892589190085</v>
      </c>
      <c r="AA34" s="1">
        <v>1.7895229937360622</v>
      </c>
      <c r="AB34" s="1">
        <v>13.133814233921639</v>
      </c>
      <c r="AC34" s="1">
        <v>87.998012827508092</v>
      </c>
      <c r="AD34" s="1">
        <v>2.578072584635577</v>
      </c>
      <c r="AE34" s="1">
        <v>197.25174991147523</v>
      </c>
      <c r="AF34" s="1">
        <v>51.670460880423484</v>
      </c>
      <c r="AG34" s="1">
        <v>12.69853809006316</v>
      </c>
      <c r="AH34" s="1">
        <v>47.47870540633803</v>
      </c>
      <c r="AI34" s="1">
        <v>5.2641764515660383E-2</v>
      </c>
      <c r="AJ34" s="1">
        <v>22.529858944140017</v>
      </c>
      <c r="AK34" s="1">
        <v>1.5141355109317283</v>
      </c>
      <c r="AL34" s="1">
        <v>21.9923661453719</v>
      </c>
      <c r="AM34" s="1">
        <v>19.291109022386522</v>
      </c>
      <c r="AN34" s="1">
        <v>3.7212181098039183</v>
      </c>
      <c r="AO34" s="1">
        <v>9.0572437556238388</v>
      </c>
      <c r="AP34" s="1">
        <v>319.37236871658382</v>
      </c>
      <c r="AQ34" s="1">
        <v>61.107079881041031</v>
      </c>
      <c r="AR34" s="1">
        <v>1.7209848238406367</v>
      </c>
      <c r="AS34" s="1">
        <v>4.2349315486832353</v>
      </c>
      <c r="AT34" s="1">
        <v>23.913961450790719</v>
      </c>
      <c r="AU34" s="1">
        <v>34.625956783779131</v>
      </c>
      <c r="AV34" s="1">
        <v>39.364980185341395</v>
      </c>
      <c r="AW34" s="1">
        <v>0</v>
      </c>
      <c r="AX34" s="1">
        <v>54.263651585641917</v>
      </c>
      <c r="AY34" s="1">
        <v>43.603517759341351</v>
      </c>
      <c r="AZ34" s="1">
        <v>30.855456631444532</v>
      </c>
      <c r="BA34" s="1">
        <v>0.17839353484354892</v>
      </c>
      <c r="BB34" s="1">
        <v>1.4790446350952979</v>
      </c>
      <c r="BC34" s="1">
        <v>6.180962557747125</v>
      </c>
      <c r="BD34" s="1">
        <v>32.320552864763307</v>
      </c>
      <c r="BE34" s="1">
        <v>1.4598359161468544</v>
      </c>
      <c r="BF34" s="1">
        <v>0.23241779409170299</v>
      </c>
      <c r="BG34" s="1">
        <v>10.071825058619813</v>
      </c>
      <c r="BH34" s="1">
        <v>2.4784352679789272</v>
      </c>
      <c r="BI34" s="1">
        <v>28.43310925218875</v>
      </c>
      <c r="BJ34" s="1">
        <v>17.239919493713209</v>
      </c>
      <c r="BK34" s="1">
        <v>22.800700789235119</v>
      </c>
      <c r="BL34" s="1">
        <v>187.8179083127263</v>
      </c>
      <c r="BM34" s="1">
        <v>21.933958545938022</v>
      </c>
      <c r="BN34" s="1">
        <v>15.438021047692896</v>
      </c>
      <c r="BO34" s="1">
        <v>8.4524811799338213</v>
      </c>
      <c r="BP34" s="1">
        <v>53.729989043044235</v>
      </c>
      <c r="BQ34" s="1">
        <v>1.0823270818110649</v>
      </c>
      <c r="BR34" s="1">
        <v>6.6903519871011543</v>
      </c>
      <c r="BS34" s="1">
        <v>0</v>
      </c>
      <c r="BT34" s="50">
        <f t="shared" si="0"/>
        <v>1826.4993315454878</v>
      </c>
    </row>
    <row r="35" spans="1:72" x14ac:dyDescent="0.25">
      <c r="A35" s="10" t="s">
        <v>110</v>
      </c>
      <c r="B35" s="8" t="s">
        <v>111</v>
      </c>
      <c r="C35" s="1">
        <v>33.804295340116923</v>
      </c>
      <c r="D35" s="1">
        <v>1.1889717409390061</v>
      </c>
      <c r="E35" s="1">
        <v>53.021065641541668</v>
      </c>
      <c r="F35" s="1">
        <v>95.704985074784531</v>
      </c>
      <c r="G35" s="1">
        <v>12.580470356858168</v>
      </c>
      <c r="H35" s="1">
        <v>0.7737237852841381</v>
      </c>
      <c r="I35" s="1">
        <v>8.2050305790034722E-2</v>
      </c>
      <c r="J35" s="1">
        <v>1.0277527508862481</v>
      </c>
      <c r="K35" s="1">
        <v>1.2601180005961012</v>
      </c>
      <c r="L35" s="1">
        <v>1.7401982787597474</v>
      </c>
      <c r="M35" s="1">
        <v>21.677546845959554</v>
      </c>
      <c r="N35" s="1">
        <v>68.636018449091324</v>
      </c>
      <c r="O35" s="1">
        <v>7.1567728090497065</v>
      </c>
      <c r="P35" s="1">
        <v>37.27275943410104</v>
      </c>
      <c r="Q35" s="1">
        <v>1.4928690806031004</v>
      </c>
      <c r="R35" s="1">
        <v>4.1576039528778903</v>
      </c>
      <c r="S35" s="1">
        <v>13.927894212172621</v>
      </c>
      <c r="T35" s="1">
        <v>8.2806512528598635</v>
      </c>
      <c r="U35" s="1">
        <v>84.342302541370941</v>
      </c>
      <c r="V35" s="1">
        <v>0.35179654707663444</v>
      </c>
      <c r="W35" s="1">
        <v>0.72980045391311954</v>
      </c>
      <c r="X35" s="1">
        <v>13.196148386073496</v>
      </c>
      <c r="Y35" s="1">
        <v>6.3911303898157072</v>
      </c>
      <c r="Z35" s="1">
        <v>15.933445382289028</v>
      </c>
      <c r="AA35" s="1">
        <v>6.6958149341431463</v>
      </c>
      <c r="AB35" s="1">
        <v>18.047474612643949</v>
      </c>
      <c r="AC35" s="1">
        <v>34.133610103049115</v>
      </c>
      <c r="AD35" s="1">
        <v>5.7597841185715319</v>
      </c>
      <c r="AE35" s="1">
        <v>130.86443487073464</v>
      </c>
      <c r="AF35" s="1">
        <v>29.069939856306888</v>
      </c>
      <c r="AG35" s="1">
        <v>4.9625453554578716</v>
      </c>
      <c r="AH35" s="1">
        <v>75.603027083257729</v>
      </c>
      <c r="AI35" s="1">
        <v>1.7582762389938602</v>
      </c>
      <c r="AJ35" s="1">
        <v>7.7117137316783095</v>
      </c>
      <c r="AK35" s="1">
        <v>2.3913780450747018</v>
      </c>
      <c r="AL35" s="1">
        <v>9.1903950113821207</v>
      </c>
      <c r="AM35" s="1">
        <v>22.973343449744771</v>
      </c>
      <c r="AN35" s="1">
        <v>18.467265642264248</v>
      </c>
      <c r="AO35" s="1">
        <v>1.2973704673883502</v>
      </c>
      <c r="AP35" s="1">
        <v>697.78203788430631</v>
      </c>
      <c r="AQ35" s="1">
        <v>93.91161608086793</v>
      </c>
      <c r="AR35" s="1">
        <v>1.2959311683348453</v>
      </c>
      <c r="AS35" s="1">
        <v>2.8409833437809069</v>
      </c>
      <c r="AT35" s="1">
        <v>46.634138214997122</v>
      </c>
      <c r="AU35" s="1">
        <v>53.094601404846145</v>
      </c>
      <c r="AV35" s="1">
        <v>29.433245441132311</v>
      </c>
      <c r="AW35" s="1">
        <v>0</v>
      </c>
      <c r="AX35" s="1">
        <v>45.218614811795362</v>
      </c>
      <c r="AY35" s="1">
        <v>29.26694875722383</v>
      </c>
      <c r="AZ35" s="1">
        <v>23.423981376918004</v>
      </c>
      <c r="BA35" s="1">
        <v>11.141958073219344</v>
      </c>
      <c r="BB35" s="1">
        <v>0.77749728762511305</v>
      </c>
      <c r="BC35" s="1">
        <v>6.5554270575009426</v>
      </c>
      <c r="BD35" s="1">
        <v>14.87610505445001</v>
      </c>
      <c r="BE35" s="1">
        <v>0.71290798297526958</v>
      </c>
      <c r="BF35" s="1">
        <v>0.20411635742026907</v>
      </c>
      <c r="BG35" s="1">
        <v>14.830349678183381</v>
      </c>
      <c r="BH35" s="1">
        <v>5.3518796483146946</v>
      </c>
      <c r="BI35" s="1">
        <v>90.390039131413957</v>
      </c>
      <c r="BJ35" s="1">
        <v>20.531353451152814</v>
      </c>
      <c r="BK35" s="1">
        <v>55.353542343270675</v>
      </c>
      <c r="BL35" s="1">
        <v>675.74179905368999</v>
      </c>
      <c r="BM35" s="1">
        <v>14.767089932550453</v>
      </c>
      <c r="BN35" s="1">
        <v>113.82734217892107</v>
      </c>
      <c r="BO35" s="1">
        <v>67.902161433595992</v>
      </c>
      <c r="BP35" s="1">
        <v>37.046475748390492</v>
      </c>
      <c r="BQ35" s="1">
        <v>1.4655662011354464</v>
      </c>
      <c r="BR35" s="1">
        <v>2.8474316199344267</v>
      </c>
      <c r="BS35" s="1">
        <v>0</v>
      </c>
      <c r="BT35" s="50">
        <f t="shared" si="0"/>
        <v>3010.8818852514487</v>
      </c>
    </row>
    <row r="36" spans="1:72" x14ac:dyDescent="0.25">
      <c r="A36" s="10" t="s">
        <v>112</v>
      </c>
      <c r="B36" s="8" t="s">
        <v>113</v>
      </c>
      <c r="C36" s="1">
        <v>40.30946761000547</v>
      </c>
      <c r="D36" s="1">
        <v>1.7132027009961575</v>
      </c>
      <c r="E36" s="1">
        <v>152.09270041085585</v>
      </c>
      <c r="F36" s="1">
        <v>103.49961168833153</v>
      </c>
      <c r="G36" s="1">
        <v>6.9859187308260156</v>
      </c>
      <c r="H36" s="1">
        <v>4.8353865369894455</v>
      </c>
      <c r="I36" s="1">
        <v>2.0212674467202662E-2</v>
      </c>
      <c r="J36" s="1">
        <v>0.18337930758721613</v>
      </c>
      <c r="K36" s="1">
        <v>1.7154412119431571E-3</v>
      </c>
      <c r="L36" s="1">
        <v>7.6440394727318015</v>
      </c>
      <c r="M36" s="1">
        <v>19.729868099377232</v>
      </c>
      <c r="N36" s="1">
        <v>99.48809599957788</v>
      </c>
      <c r="O36" s="1">
        <v>8.0566846724027137</v>
      </c>
      <c r="P36" s="1">
        <v>43.785337023807223</v>
      </c>
      <c r="Q36" s="1">
        <v>3.8461766567212923</v>
      </c>
      <c r="R36" s="1">
        <v>7.3005292299163385</v>
      </c>
      <c r="S36" s="1">
        <v>34.162235235181562</v>
      </c>
      <c r="T36" s="1">
        <v>40.731844167821386</v>
      </c>
      <c r="U36" s="1">
        <v>105.0044316046276</v>
      </c>
      <c r="V36" s="1">
        <v>15.657531781578044</v>
      </c>
      <c r="W36" s="1">
        <v>0.29868879859799002</v>
      </c>
      <c r="X36" s="1">
        <v>10.182974067003801</v>
      </c>
      <c r="Y36" s="1">
        <v>13.944722925540376</v>
      </c>
      <c r="Z36" s="1">
        <v>449.09066568474367</v>
      </c>
      <c r="AA36" s="1">
        <v>88.470836191973859</v>
      </c>
      <c r="AB36" s="1">
        <v>9.3352000214950159</v>
      </c>
      <c r="AC36" s="1">
        <v>3.8527737842321721</v>
      </c>
      <c r="AD36" s="1">
        <v>3.6989470800374074</v>
      </c>
      <c r="AE36" s="1">
        <v>4.9375103872741395</v>
      </c>
      <c r="AF36" s="1">
        <v>10.229486463789364</v>
      </c>
      <c r="AG36" s="1">
        <v>11.140449737114997</v>
      </c>
      <c r="AH36" s="1">
        <v>1954.0612683873751</v>
      </c>
      <c r="AI36" s="1">
        <v>0.31851616336252875</v>
      </c>
      <c r="AJ36" s="1">
        <v>53.486258478196333</v>
      </c>
      <c r="AK36" s="1">
        <v>12.922720482583296</v>
      </c>
      <c r="AL36" s="1">
        <v>2.3302786274819924</v>
      </c>
      <c r="AM36" s="1">
        <v>3.0705062447156233</v>
      </c>
      <c r="AN36" s="1">
        <v>16.806276605715439</v>
      </c>
      <c r="AO36" s="1">
        <v>99.828118687105984</v>
      </c>
      <c r="AP36" s="1">
        <v>43.01124140789107</v>
      </c>
      <c r="AQ36" s="1">
        <v>109.72066398335829</v>
      </c>
      <c r="AR36" s="1">
        <v>4.8335787976141457E-2</v>
      </c>
      <c r="AS36" s="1">
        <v>2.6485872524083642E-2</v>
      </c>
      <c r="AT36" s="1">
        <v>4.916277512479291</v>
      </c>
      <c r="AU36" s="1">
        <v>14.470190071478054</v>
      </c>
      <c r="AV36" s="1">
        <v>3.2772963075399786</v>
      </c>
      <c r="AW36" s="1">
        <v>0</v>
      </c>
      <c r="AX36" s="1">
        <v>237.82288605660858</v>
      </c>
      <c r="AY36" s="1">
        <v>150.88596733212231</v>
      </c>
      <c r="AZ36" s="1">
        <v>177.17678692580654</v>
      </c>
      <c r="BA36" s="1">
        <v>0.53453697315140636</v>
      </c>
      <c r="BB36" s="1">
        <v>4.5161987896327327</v>
      </c>
      <c r="BC36" s="1">
        <v>17.512976904569957</v>
      </c>
      <c r="BD36" s="1">
        <v>27.109609807486937</v>
      </c>
      <c r="BE36" s="1">
        <v>9.0447549691432148</v>
      </c>
      <c r="BF36" s="1">
        <v>0.71575409209058116</v>
      </c>
      <c r="BG36" s="1">
        <v>14.835081324785117</v>
      </c>
      <c r="BH36" s="1">
        <v>8.6493968175030496</v>
      </c>
      <c r="BI36" s="1">
        <v>13.439200860323085</v>
      </c>
      <c r="BJ36" s="1">
        <v>8.7183708559390212</v>
      </c>
      <c r="BK36" s="1">
        <v>7.0177785924350644</v>
      </c>
      <c r="BL36" s="1">
        <v>18.418109590611891</v>
      </c>
      <c r="BM36" s="1">
        <v>0.40718686043986696</v>
      </c>
      <c r="BN36" s="1">
        <v>3.1015819438552499</v>
      </c>
      <c r="BO36" s="1">
        <v>17.704691278381315</v>
      </c>
      <c r="BP36" s="1">
        <v>31.04961939974941</v>
      </c>
      <c r="BQ36" s="1">
        <v>1.1049805114338982</v>
      </c>
      <c r="BR36" s="1">
        <v>29.929118524934765</v>
      </c>
      <c r="BS36" s="1">
        <v>0</v>
      </c>
      <c r="BT36" s="50">
        <f t="shared" si="0"/>
        <v>4398.2196472176029</v>
      </c>
    </row>
    <row r="37" spans="1:72" x14ac:dyDescent="0.25">
      <c r="A37" s="10" t="s">
        <v>114</v>
      </c>
      <c r="B37" s="8" t="s">
        <v>115</v>
      </c>
      <c r="C37" s="1">
        <v>0.46040952126994167</v>
      </c>
      <c r="D37" s="1">
        <v>3.3235722666793172E-2</v>
      </c>
      <c r="E37" s="1">
        <v>5.1528623929412043E-2</v>
      </c>
      <c r="F37" s="1">
        <v>0.28660285984089096</v>
      </c>
      <c r="G37" s="1">
        <v>0.65315265339747264</v>
      </c>
      <c r="H37" s="1">
        <v>2.7851544501420467E-2</v>
      </c>
      <c r="I37" s="1">
        <v>2.6938744676333537E-4</v>
      </c>
      <c r="J37" s="1">
        <v>2.6812162608569213E-3</v>
      </c>
      <c r="K37" s="1">
        <v>1.113770695307365E-4</v>
      </c>
      <c r="L37" s="1">
        <v>4.3231365722568506E-2</v>
      </c>
      <c r="M37" s="1">
        <v>4.1485281668228466E-3</v>
      </c>
      <c r="N37" s="1">
        <v>0.26889087323525962</v>
      </c>
      <c r="O37" s="1">
        <v>0.22856567449301946</v>
      </c>
      <c r="P37" s="1">
        <v>0.1246049151252734</v>
      </c>
      <c r="Q37" s="1">
        <v>5.3487703088862741E-2</v>
      </c>
      <c r="R37" s="1">
        <v>0.21476702401250061</v>
      </c>
      <c r="S37" s="1">
        <v>0.89664779279860407</v>
      </c>
      <c r="T37" s="1">
        <v>0.72947595475986093</v>
      </c>
      <c r="U37" s="1">
        <v>3.5522998830213846</v>
      </c>
      <c r="V37" s="1">
        <v>0.39257291573217168</v>
      </c>
      <c r="W37" s="1">
        <v>5.7462049859707395E-3</v>
      </c>
      <c r="X37" s="1">
        <v>0.46145772272926672</v>
      </c>
      <c r="Y37" s="1">
        <v>0.23459331534953251</v>
      </c>
      <c r="Z37" s="1">
        <v>62.263175677787679</v>
      </c>
      <c r="AA37" s="1">
        <v>19.245758730794762</v>
      </c>
      <c r="AB37" s="1">
        <v>0.58849013330709476</v>
      </c>
      <c r="AC37" s="1">
        <v>3.3981481170780259E-2</v>
      </c>
      <c r="AD37" s="1">
        <v>5.5892325358593967E-2</v>
      </c>
      <c r="AE37" s="1">
        <v>7.1836319300215473E-2</v>
      </c>
      <c r="AF37" s="1">
        <v>0.11122899971588569</v>
      </c>
      <c r="AG37" s="1">
        <v>0.10567365643623959</v>
      </c>
      <c r="AH37" s="1">
        <v>0.27837123772143924</v>
      </c>
      <c r="AI37" s="1">
        <v>1.5608825657773479E-3</v>
      </c>
      <c r="AJ37" s="1">
        <v>1.0719570519789425</v>
      </c>
      <c r="AK37" s="1">
        <v>0.35834111679434927</v>
      </c>
      <c r="AL37" s="1">
        <v>2.625818063880845E-2</v>
      </c>
      <c r="AM37" s="1">
        <v>4.616112947496636E-2</v>
      </c>
      <c r="AN37" s="1">
        <v>1.0647617261004645E-2</v>
      </c>
      <c r="AO37" s="1">
        <v>14.489153861700439</v>
      </c>
      <c r="AP37" s="1">
        <v>7.0982635286641562</v>
      </c>
      <c r="AQ37" s="1">
        <v>2.2775074102649686</v>
      </c>
      <c r="AR37" s="1">
        <v>6.1156192781102695E-4</v>
      </c>
      <c r="AS37" s="1">
        <v>7.2334232256715363E-4</v>
      </c>
      <c r="AT37" s="1">
        <v>3.2839181932659463</v>
      </c>
      <c r="AU37" s="1">
        <v>0.39574691485562097</v>
      </c>
      <c r="AV37" s="1">
        <v>0.51674080782384002</v>
      </c>
      <c r="AW37" s="1">
        <v>0</v>
      </c>
      <c r="AX37" s="1">
        <v>3.5361057715668323</v>
      </c>
      <c r="AY37" s="1">
        <v>2.5504239274057983</v>
      </c>
      <c r="AZ37" s="1">
        <v>4.4712186898770305</v>
      </c>
      <c r="BA37" s="1">
        <v>0</v>
      </c>
      <c r="BB37" s="1">
        <v>0.53704387111766572</v>
      </c>
      <c r="BC37" s="1">
        <v>2.6116607997903856</v>
      </c>
      <c r="BD37" s="1">
        <v>5.2687811563789828E-2</v>
      </c>
      <c r="BE37" s="1">
        <v>0.36596549493137548</v>
      </c>
      <c r="BF37" s="1">
        <v>1.2810190048393209E-2</v>
      </c>
      <c r="BG37" s="1">
        <v>0.12957865694746187</v>
      </c>
      <c r="BH37" s="1">
        <v>0.21797589545553542</v>
      </c>
      <c r="BI37" s="1">
        <v>4.0873132840002886E-2</v>
      </c>
      <c r="BJ37" s="1">
        <v>0.44926892032024618</v>
      </c>
      <c r="BK37" s="1">
        <v>3.114595539846345</v>
      </c>
      <c r="BL37" s="1">
        <v>9.0622030472294721</v>
      </c>
      <c r="BM37" s="1">
        <v>1.1670400728074988E-2</v>
      </c>
      <c r="BN37" s="1">
        <v>0.33904107087004415</v>
      </c>
      <c r="BO37" s="1">
        <v>1.5527279410412786</v>
      </c>
      <c r="BP37" s="1">
        <v>0.78391303718656502</v>
      </c>
      <c r="BQ37" s="1">
        <v>1.2975981060883925E-3</v>
      </c>
      <c r="BR37" s="1">
        <v>1.3149276392311116</v>
      </c>
      <c r="BS37" s="1">
        <v>0</v>
      </c>
      <c r="BT37" s="50">
        <f t="shared" si="0"/>
        <v>152.21432237683959</v>
      </c>
    </row>
    <row r="38" spans="1:72" x14ac:dyDescent="0.25">
      <c r="A38" s="10" t="s">
        <v>116</v>
      </c>
      <c r="B38" s="8" t="s">
        <v>117</v>
      </c>
      <c r="C38" s="1">
        <v>13.349627640385492</v>
      </c>
      <c r="D38" s="1">
        <v>2.1008563070609161</v>
      </c>
      <c r="E38" s="1">
        <v>372.72195816384686</v>
      </c>
      <c r="F38" s="1">
        <v>12.446147599386215</v>
      </c>
      <c r="G38" s="1">
        <v>10.819570056800259</v>
      </c>
      <c r="H38" s="1">
        <v>5.023465976116559</v>
      </c>
      <c r="I38" s="1">
        <v>6.1563426005510381E-3</v>
      </c>
      <c r="J38" s="1">
        <v>7.3482012390732557E-2</v>
      </c>
      <c r="K38" s="1">
        <v>2.1649708900993592E-3</v>
      </c>
      <c r="L38" s="1">
        <v>6.633092095885039</v>
      </c>
      <c r="M38" s="1">
        <v>22.090593673791918</v>
      </c>
      <c r="N38" s="1">
        <v>122.65003054590778</v>
      </c>
      <c r="O38" s="1">
        <v>10.949788688542904</v>
      </c>
      <c r="P38" s="1">
        <v>1.9330396672647903</v>
      </c>
      <c r="Q38" s="1">
        <v>8.2087907446263699</v>
      </c>
      <c r="R38" s="1">
        <v>21.841362787936053</v>
      </c>
      <c r="S38" s="1">
        <v>30.083637623805171</v>
      </c>
      <c r="T38" s="1">
        <v>22.698604965964115</v>
      </c>
      <c r="U38" s="1">
        <v>129.35929648103863</v>
      </c>
      <c r="V38" s="1">
        <v>4.1772728251717162</v>
      </c>
      <c r="W38" s="1">
        <v>6.9913957993284237</v>
      </c>
      <c r="X38" s="1">
        <v>11.743395528710462</v>
      </c>
      <c r="Y38" s="1">
        <v>18.120926740921938</v>
      </c>
      <c r="Z38" s="1">
        <v>119.32404918475891</v>
      </c>
      <c r="AA38" s="1">
        <v>28.848894955059681</v>
      </c>
      <c r="AB38" s="1">
        <v>58.432911769023754</v>
      </c>
      <c r="AC38" s="1">
        <v>13.076648271110416</v>
      </c>
      <c r="AD38" s="1">
        <v>16.757950327041218</v>
      </c>
      <c r="AE38" s="1">
        <v>72.928309015286743</v>
      </c>
      <c r="AF38" s="1">
        <v>144.09018477788393</v>
      </c>
      <c r="AG38" s="1">
        <v>11.715788015372283</v>
      </c>
      <c r="AH38" s="1">
        <v>242.08787725088916</v>
      </c>
      <c r="AI38" s="1">
        <v>9.127014257783161</v>
      </c>
      <c r="AJ38" s="1">
        <v>36.931175038973791</v>
      </c>
      <c r="AK38" s="1">
        <v>0.49202173980130903</v>
      </c>
      <c r="AL38" s="1">
        <v>175.17736261559261</v>
      </c>
      <c r="AM38" s="1">
        <v>0.13628906429512219</v>
      </c>
      <c r="AN38" s="1">
        <v>7.8684393397892478</v>
      </c>
      <c r="AO38" s="1">
        <v>86.718883290268622</v>
      </c>
      <c r="AP38" s="1">
        <v>50.480050522768416</v>
      </c>
      <c r="AQ38" s="1">
        <v>216.88303937093193</v>
      </c>
      <c r="AR38" s="1">
        <v>3.8818055979590276</v>
      </c>
      <c r="AS38" s="1">
        <v>2.834725606865919</v>
      </c>
      <c r="AT38" s="1">
        <v>16.352827421517375</v>
      </c>
      <c r="AU38" s="1">
        <v>57.93896500497835</v>
      </c>
      <c r="AV38" s="1">
        <v>54.50470492665751</v>
      </c>
      <c r="AW38" s="1">
        <v>0</v>
      </c>
      <c r="AX38" s="1">
        <v>90.209131244776373</v>
      </c>
      <c r="AY38" s="1">
        <v>38.651462924574844</v>
      </c>
      <c r="AZ38" s="1">
        <v>27.591716361652637</v>
      </c>
      <c r="BA38" s="1">
        <v>4.1673137796627255</v>
      </c>
      <c r="BB38" s="1">
        <v>2.0877299333940811</v>
      </c>
      <c r="BC38" s="1">
        <v>12.294743588634581</v>
      </c>
      <c r="BD38" s="1">
        <v>75.268078319523696</v>
      </c>
      <c r="BE38" s="1">
        <v>2.4945128861002779</v>
      </c>
      <c r="BF38" s="1">
        <v>0.46433924428524503</v>
      </c>
      <c r="BG38" s="1">
        <v>78.749185302100358</v>
      </c>
      <c r="BH38" s="1">
        <v>3.5469694570696668</v>
      </c>
      <c r="BI38" s="1">
        <v>208.04032646180809</v>
      </c>
      <c r="BJ38" s="1">
        <v>25.414432539907633</v>
      </c>
      <c r="BK38" s="1">
        <v>46.432859769011088</v>
      </c>
      <c r="BL38" s="1">
        <v>51.210124182538628</v>
      </c>
      <c r="BM38" s="1">
        <v>62.887048193961107</v>
      </c>
      <c r="BN38" s="1">
        <v>7.0615880881246449</v>
      </c>
      <c r="BO38" s="1">
        <v>24.710371267151441</v>
      </c>
      <c r="BP38" s="1">
        <v>77.463652688074106</v>
      </c>
      <c r="BQ38" s="1">
        <v>3.9646343426853461</v>
      </c>
      <c r="BR38" s="1">
        <v>430.57284722253348</v>
      </c>
      <c r="BS38" s="1">
        <v>0</v>
      </c>
      <c r="BT38" s="50">
        <f t="shared" si="0"/>
        <v>3533.8976424005514</v>
      </c>
    </row>
    <row r="39" spans="1:72" x14ac:dyDescent="0.25">
      <c r="A39" s="10" t="s">
        <v>118</v>
      </c>
      <c r="B39" s="8" t="s">
        <v>119</v>
      </c>
      <c r="C39" s="1">
        <v>140.83837720496928</v>
      </c>
      <c r="D39" s="1">
        <v>20.366833446388505</v>
      </c>
      <c r="E39" s="1">
        <v>153.72245225284036</v>
      </c>
      <c r="F39" s="1">
        <v>144.02175210686792</v>
      </c>
      <c r="G39" s="1">
        <v>10.31763227459958</v>
      </c>
      <c r="H39" s="1">
        <v>11.081075718664621</v>
      </c>
      <c r="I39" s="1">
        <v>5.1519975040916592E-2</v>
      </c>
      <c r="J39" s="1">
        <v>0.13576509945566198</v>
      </c>
      <c r="K39" s="1">
        <v>1.0314906169387935E-2</v>
      </c>
      <c r="L39" s="1">
        <v>12.834704967865617</v>
      </c>
      <c r="M39" s="1">
        <v>51.671099390861691</v>
      </c>
      <c r="N39" s="1">
        <v>200.17385466323014</v>
      </c>
      <c r="O39" s="1">
        <v>53.735588165886206</v>
      </c>
      <c r="P39" s="1">
        <v>38.579280255086047</v>
      </c>
      <c r="Q39" s="1">
        <v>19.808989572830132</v>
      </c>
      <c r="R39" s="1">
        <v>46.777013826055537</v>
      </c>
      <c r="S39" s="1">
        <v>28.607884176442557</v>
      </c>
      <c r="T39" s="1">
        <v>25.767784872608033</v>
      </c>
      <c r="U39" s="1">
        <v>239.06805075726126</v>
      </c>
      <c r="V39" s="1">
        <v>19.339478354740049</v>
      </c>
      <c r="W39" s="1">
        <v>11.299284397951443</v>
      </c>
      <c r="X39" s="1">
        <v>33.264564993226266</v>
      </c>
      <c r="Y39" s="1">
        <v>49.330799214348019</v>
      </c>
      <c r="Z39" s="1">
        <v>1105.9778808322458</v>
      </c>
      <c r="AA39" s="1">
        <v>139.87033261583124</v>
      </c>
      <c r="AB39" s="1">
        <v>63.646095640272549</v>
      </c>
      <c r="AC39" s="1">
        <v>53.586622456643205</v>
      </c>
      <c r="AD39" s="1">
        <v>6.6656293753804592</v>
      </c>
      <c r="AE39" s="1">
        <v>17.966712529560791</v>
      </c>
      <c r="AF39" s="1">
        <v>62.180273076596819</v>
      </c>
      <c r="AG39" s="1">
        <v>10.237517132765674</v>
      </c>
      <c r="AH39" s="1">
        <v>780.04662628699703</v>
      </c>
      <c r="AI39" s="1">
        <v>2.2651475303077078</v>
      </c>
      <c r="AJ39" s="1">
        <v>78.514090038472176</v>
      </c>
      <c r="AK39" s="1">
        <v>12.239890012870021</v>
      </c>
      <c r="AL39" s="1">
        <v>6.1414318916897228</v>
      </c>
      <c r="AM39" s="1">
        <v>1.5242972919926454</v>
      </c>
      <c r="AN39" s="1">
        <v>13.593672352239414</v>
      </c>
      <c r="AO39" s="1">
        <v>101.37967403468075</v>
      </c>
      <c r="AP39" s="1">
        <v>30.400707113424961</v>
      </c>
      <c r="AQ39" s="1">
        <v>236.421854970558</v>
      </c>
      <c r="AR39" s="1">
        <v>8.4959845866573694E-2</v>
      </c>
      <c r="AS39" s="1">
        <v>0.11156333075600575</v>
      </c>
      <c r="AT39" s="1">
        <v>11.542795273324169</v>
      </c>
      <c r="AU39" s="1">
        <v>45.215853215404039</v>
      </c>
      <c r="AV39" s="1">
        <v>36.766335297118317</v>
      </c>
      <c r="AW39" s="1">
        <v>0</v>
      </c>
      <c r="AX39" s="1">
        <v>100.49399406875121</v>
      </c>
      <c r="AY39" s="1">
        <v>51.96942458689616</v>
      </c>
      <c r="AZ39" s="1">
        <v>166.89070221901093</v>
      </c>
      <c r="BA39" s="1">
        <v>0.58105663814800323</v>
      </c>
      <c r="BB39" s="1">
        <v>0.76501259110252873</v>
      </c>
      <c r="BC39" s="1">
        <v>8.251735109469486</v>
      </c>
      <c r="BD39" s="1">
        <v>120.03268081128989</v>
      </c>
      <c r="BE39" s="1">
        <v>5.3098921708970028</v>
      </c>
      <c r="BF39" s="1">
        <v>2.4673338295704546</v>
      </c>
      <c r="BG39" s="1">
        <v>37.579054392101831</v>
      </c>
      <c r="BH39" s="1">
        <v>8.981155009706649</v>
      </c>
      <c r="BI39" s="1">
        <v>117.32788239506256</v>
      </c>
      <c r="BJ39" s="1">
        <v>6.321037409599823</v>
      </c>
      <c r="BK39" s="1">
        <v>10.521493761771758</v>
      </c>
      <c r="BL39" s="1">
        <v>7.8173609677455618</v>
      </c>
      <c r="BM39" s="1">
        <v>0.41317899209504488</v>
      </c>
      <c r="BN39" s="1">
        <v>6.8311576779504133</v>
      </c>
      <c r="BO39" s="1">
        <v>33.842971917329827</v>
      </c>
      <c r="BP39" s="1">
        <v>34.22149333644164</v>
      </c>
      <c r="BQ39" s="1">
        <v>0.99487406945390633</v>
      </c>
      <c r="BR39" s="1">
        <v>40.983736245715043</v>
      </c>
      <c r="BS39" s="1">
        <v>0</v>
      </c>
      <c r="BT39" s="50">
        <f t="shared" si="0"/>
        <v>4889.7812909384938</v>
      </c>
    </row>
    <row r="40" spans="1:72" x14ac:dyDescent="0.25">
      <c r="A40" s="10" t="s">
        <v>120</v>
      </c>
      <c r="B40" s="8" t="s">
        <v>121</v>
      </c>
      <c r="C40" s="1">
        <v>3156.7826175106916</v>
      </c>
      <c r="D40" s="1">
        <v>128.2671438226669</v>
      </c>
      <c r="E40" s="1">
        <v>214.49127130136532</v>
      </c>
      <c r="F40" s="1">
        <v>401.23541230712755</v>
      </c>
      <c r="G40" s="1">
        <v>902.78658827144932</v>
      </c>
      <c r="H40" s="1">
        <v>59.467869871821144</v>
      </c>
      <c r="I40" s="1">
        <v>10.336833902343004</v>
      </c>
      <c r="J40" s="1">
        <v>11.019600318190911</v>
      </c>
      <c r="K40" s="1">
        <v>4.161953955967407</v>
      </c>
      <c r="L40" s="1">
        <v>121.02445310795694</v>
      </c>
      <c r="M40" s="1">
        <v>242.70712264568664</v>
      </c>
      <c r="N40" s="1">
        <v>768.97924581170275</v>
      </c>
      <c r="O40" s="1">
        <v>66.218830567118601</v>
      </c>
      <c r="P40" s="1">
        <v>267.75878552192972</v>
      </c>
      <c r="Q40" s="1">
        <v>94.310461107596055</v>
      </c>
      <c r="R40" s="1">
        <v>202.53702398245633</v>
      </c>
      <c r="S40" s="1">
        <v>75.119993261726918</v>
      </c>
      <c r="T40" s="1">
        <v>83.908869028625745</v>
      </c>
      <c r="U40" s="1">
        <v>795.40020522406962</v>
      </c>
      <c r="V40" s="1">
        <v>15.264414744689866</v>
      </c>
      <c r="W40" s="1">
        <v>31.583292855105459</v>
      </c>
      <c r="X40" s="1">
        <v>115.11981791580655</v>
      </c>
      <c r="Y40" s="1">
        <v>187.83902164834097</v>
      </c>
      <c r="Z40" s="1">
        <v>949.16694306315753</v>
      </c>
      <c r="AA40" s="1">
        <v>360.64099319291239</v>
      </c>
      <c r="AB40" s="1">
        <v>914.12262936190643</v>
      </c>
      <c r="AC40" s="1">
        <v>1938.1441205582541</v>
      </c>
      <c r="AD40" s="1">
        <v>85.852856635371126</v>
      </c>
      <c r="AE40" s="1">
        <v>404.04024629729872</v>
      </c>
      <c r="AF40" s="1">
        <v>568.02533977282155</v>
      </c>
      <c r="AG40" s="1">
        <v>144.75022179312541</v>
      </c>
      <c r="AH40" s="1">
        <v>1183.8148048329235</v>
      </c>
      <c r="AI40" s="1">
        <v>63.135012477375277</v>
      </c>
      <c r="AJ40" s="1">
        <v>808.2806250262372</v>
      </c>
      <c r="AK40" s="1">
        <v>0.6669321079076812</v>
      </c>
      <c r="AL40" s="1">
        <v>295.76027038555634</v>
      </c>
      <c r="AM40" s="1">
        <v>2.4668090417789448</v>
      </c>
      <c r="AN40" s="1">
        <v>143.07210529003228</v>
      </c>
      <c r="AO40" s="1">
        <v>428.73318087870695</v>
      </c>
      <c r="AP40" s="1">
        <v>69.797407464694274</v>
      </c>
      <c r="AQ40" s="1">
        <v>135.02498625961564</v>
      </c>
      <c r="AR40" s="1">
        <v>1.0856681802864079</v>
      </c>
      <c r="AS40" s="1">
        <v>2.7479388409876995</v>
      </c>
      <c r="AT40" s="1">
        <v>73.521680597287954</v>
      </c>
      <c r="AU40" s="1">
        <v>332.87539105211346</v>
      </c>
      <c r="AV40" s="1">
        <v>450.10773041485021</v>
      </c>
      <c r="AW40" s="1">
        <v>0</v>
      </c>
      <c r="AX40" s="1">
        <v>95.638284229327667</v>
      </c>
      <c r="AY40" s="1">
        <v>26.609714162807371</v>
      </c>
      <c r="AZ40" s="1">
        <v>53.144075738576895</v>
      </c>
      <c r="BA40" s="1">
        <v>81.726610804809454</v>
      </c>
      <c r="BB40" s="1">
        <v>0.56658656294605447</v>
      </c>
      <c r="BC40" s="1">
        <v>8.355281807908101</v>
      </c>
      <c r="BD40" s="1">
        <v>520.15785232631367</v>
      </c>
      <c r="BE40" s="1">
        <v>1.0109185736522459</v>
      </c>
      <c r="BF40" s="1">
        <v>2.0894591184827069</v>
      </c>
      <c r="BG40" s="1">
        <v>153.25414919043499</v>
      </c>
      <c r="BH40" s="1">
        <v>5.3924533374489485</v>
      </c>
      <c r="BI40" s="1">
        <v>667.35011237443746</v>
      </c>
      <c r="BJ40" s="1">
        <v>67.713776126123506</v>
      </c>
      <c r="BK40" s="1">
        <v>105.10940364371866</v>
      </c>
      <c r="BL40" s="1">
        <v>93.108167450146624</v>
      </c>
      <c r="BM40" s="1">
        <v>154.78739799903741</v>
      </c>
      <c r="BN40" s="1">
        <v>28.536568167496064</v>
      </c>
      <c r="BO40" s="1">
        <v>206.71611663758225</v>
      </c>
      <c r="BP40" s="1">
        <v>18.778248245866365</v>
      </c>
      <c r="BQ40" s="1">
        <v>11.205706722671184</v>
      </c>
      <c r="BR40" s="1">
        <v>157.67985268839715</v>
      </c>
      <c r="BS40" s="1">
        <v>0</v>
      </c>
      <c r="BT40" s="50">
        <f t="shared" si="0"/>
        <v>19771.08545811781</v>
      </c>
    </row>
    <row r="41" spans="1:72" x14ac:dyDescent="0.25">
      <c r="A41" s="10" t="s">
        <v>122</v>
      </c>
      <c r="B41" s="8" t="s">
        <v>123</v>
      </c>
      <c r="C41" s="1">
        <v>7.4409970683136368</v>
      </c>
      <c r="D41" s="1">
        <v>7.5136938922399643E-3</v>
      </c>
      <c r="E41" s="1">
        <v>49.671221077091431</v>
      </c>
      <c r="F41" s="1">
        <v>2.9543270047410393</v>
      </c>
      <c r="G41" s="1">
        <v>5.2663056946639939</v>
      </c>
      <c r="H41" s="1">
        <v>5.3210612316212762</v>
      </c>
      <c r="I41" s="1">
        <v>8.0873400205943333E-5</v>
      </c>
      <c r="J41" s="1">
        <v>2.0112385730223169E-4</v>
      </c>
      <c r="K41" s="1">
        <v>1.6256295193775306E-4</v>
      </c>
      <c r="L41" s="1">
        <v>0.30520639661301985</v>
      </c>
      <c r="M41" s="1">
        <v>19.949616572385636</v>
      </c>
      <c r="N41" s="1">
        <v>100.9905842933868</v>
      </c>
      <c r="O41" s="1">
        <v>12.221730319959391</v>
      </c>
      <c r="P41" s="1">
        <v>15.09359980800081</v>
      </c>
      <c r="Q41" s="1">
        <v>2.9278951180570867</v>
      </c>
      <c r="R41" s="1">
        <v>6.194868932406024</v>
      </c>
      <c r="S41" s="1">
        <v>3.0150668837347179</v>
      </c>
      <c r="T41" s="1">
        <v>2.8137368491224004</v>
      </c>
      <c r="U41" s="1">
        <v>19.229308260109622</v>
      </c>
      <c r="V41" s="1">
        <v>0.716817411321647</v>
      </c>
      <c r="W41" s="1">
        <v>1.791000395538328</v>
      </c>
      <c r="X41" s="1">
        <v>1.9608388465033131</v>
      </c>
      <c r="Y41" s="1">
        <v>7.9804019008149245</v>
      </c>
      <c r="Z41" s="1">
        <v>1.6270033080281345</v>
      </c>
      <c r="AA41" s="1">
        <v>0.37753804610265873</v>
      </c>
      <c r="AB41" s="1">
        <v>2.4254372136379971</v>
      </c>
      <c r="AC41" s="1">
        <v>0.43336859441218267</v>
      </c>
      <c r="AD41" s="1">
        <v>0.22199226959166396</v>
      </c>
      <c r="AE41" s="1">
        <v>0.31819131886107765</v>
      </c>
      <c r="AF41" s="1">
        <v>1.1813742391734672</v>
      </c>
      <c r="AG41" s="1">
        <v>0.15939974486155473</v>
      </c>
      <c r="AH41" s="1">
        <v>15.056269826999882</v>
      </c>
      <c r="AI41" s="1">
        <v>3.7672807457130288E-2</v>
      </c>
      <c r="AJ41" s="1">
        <v>2.0672617788127421</v>
      </c>
      <c r="AK41" s="1">
        <v>3.5077514128852398E-3</v>
      </c>
      <c r="AL41" s="1">
        <v>2.685155321623053</v>
      </c>
      <c r="AM41" s="1">
        <v>1.5787483871144368E-4</v>
      </c>
      <c r="AN41" s="1">
        <v>1.5404046648904692</v>
      </c>
      <c r="AO41" s="1">
        <v>2.5079065278331236</v>
      </c>
      <c r="AP41" s="1">
        <v>1.9137159749112747</v>
      </c>
      <c r="AQ41" s="1">
        <v>4.2912898967297961</v>
      </c>
      <c r="AR41" s="1">
        <v>0.18855271378722302</v>
      </c>
      <c r="AS41" s="1">
        <v>4.387785516632732E-2</v>
      </c>
      <c r="AT41" s="1">
        <v>9.1660855549384163E-2</v>
      </c>
      <c r="AU41" s="1">
        <v>0.70345345354396993</v>
      </c>
      <c r="AV41" s="1">
        <v>0.713200064961377</v>
      </c>
      <c r="AW41" s="1">
        <v>0</v>
      </c>
      <c r="AX41" s="1">
        <v>1.3734129866439044</v>
      </c>
      <c r="AY41" s="1">
        <v>0.65502313840912096</v>
      </c>
      <c r="AZ41" s="1">
        <v>0.33858523288269121</v>
      </c>
      <c r="BA41" s="1">
        <v>0.18098030604412657</v>
      </c>
      <c r="BB41" s="1">
        <v>1.5295341627027153E-2</v>
      </c>
      <c r="BC41" s="1">
        <v>0.32061683888562104</v>
      </c>
      <c r="BD41" s="1">
        <v>2.0137731897919653</v>
      </c>
      <c r="BE41" s="1">
        <v>8.8202098831234685E-2</v>
      </c>
      <c r="BF41" s="1">
        <v>1.8930902406356385E-2</v>
      </c>
      <c r="BG41" s="1">
        <v>0.30403094249207885</v>
      </c>
      <c r="BH41" s="1">
        <v>0.17682721083115244</v>
      </c>
      <c r="BI41" s="1">
        <v>11.030490217470286</v>
      </c>
      <c r="BJ41" s="1">
        <v>0.71994002849287975</v>
      </c>
      <c r="BK41" s="1">
        <v>0.97580268927759062</v>
      </c>
      <c r="BL41" s="1">
        <v>0.14049300379365143</v>
      </c>
      <c r="BM41" s="1">
        <v>0.1228961332129804</v>
      </c>
      <c r="BN41" s="1">
        <v>0.75952021541930981</v>
      </c>
      <c r="BO41" s="1">
        <v>0.43202527748703284</v>
      </c>
      <c r="BP41" s="1">
        <v>2.5766173908665868</v>
      </c>
      <c r="BQ41" s="1">
        <v>0.23623148491367182</v>
      </c>
      <c r="BR41" s="1">
        <v>4.1764477420756103</v>
      </c>
      <c r="BS41" s="1">
        <v>0</v>
      </c>
      <c r="BT41" s="50">
        <f t="shared" si="0"/>
        <v>331.09707679352761</v>
      </c>
    </row>
    <row r="42" spans="1:72" x14ac:dyDescent="0.25">
      <c r="A42" s="10" t="s">
        <v>124</v>
      </c>
      <c r="B42" s="8" t="s">
        <v>125</v>
      </c>
      <c r="C42" s="1">
        <v>100.09272841567382</v>
      </c>
      <c r="D42" s="1">
        <v>0.43128912009779402</v>
      </c>
      <c r="E42" s="1">
        <v>435.39705108534292</v>
      </c>
      <c r="F42" s="1">
        <v>0.82793720135486737</v>
      </c>
      <c r="G42" s="1">
        <v>0.62257249597629138</v>
      </c>
      <c r="H42" s="1">
        <v>0.20954390198372083</v>
      </c>
      <c r="I42" s="1">
        <v>0</v>
      </c>
      <c r="J42" s="1">
        <v>7.1672213349262534E-2</v>
      </c>
      <c r="K42" s="1">
        <v>0</v>
      </c>
      <c r="L42" s="1">
        <v>0.24841480260652674</v>
      </c>
      <c r="M42" s="1">
        <v>0.29790315489931274</v>
      </c>
      <c r="N42" s="1">
        <v>7.6430211515951768E-4</v>
      </c>
      <c r="O42" s="1">
        <v>9.4485690527139302E-2</v>
      </c>
      <c r="P42" s="1">
        <v>1.7240163059043889</v>
      </c>
      <c r="Q42" s="1">
        <v>0.69469200174360746</v>
      </c>
      <c r="R42" s="1">
        <v>1.4225377685797156</v>
      </c>
      <c r="S42" s="1">
        <v>0.110640127939492</v>
      </c>
      <c r="T42" s="1">
        <v>0.30036781259311585</v>
      </c>
      <c r="U42" s="1">
        <v>5.7820409071130996</v>
      </c>
      <c r="V42" s="1">
        <v>5.5289169481952768E-2</v>
      </c>
      <c r="W42" s="1">
        <v>7.172854200821778E-2</v>
      </c>
      <c r="X42" s="1">
        <v>0.35593027880493788</v>
      </c>
      <c r="Y42" s="1">
        <v>0.83938274069641561</v>
      </c>
      <c r="Z42" s="1">
        <v>60.10925871625772</v>
      </c>
      <c r="AA42" s="1">
        <v>2.695932006590704</v>
      </c>
      <c r="AB42" s="1">
        <v>2.1201038383912456</v>
      </c>
      <c r="AC42" s="1">
        <v>32.576100369117803</v>
      </c>
      <c r="AD42" s="1">
        <v>4.691793462960258E-2</v>
      </c>
      <c r="AE42" s="1">
        <v>4.6603373422820704</v>
      </c>
      <c r="AF42" s="1">
        <v>0.96443783188498644</v>
      </c>
      <c r="AG42" s="1">
        <v>5.5235851278035177</v>
      </c>
      <c r="AH42" s="1">
        <v>11.039336722546587</v>
      </c>
      <c r="AI42" s="1">
        <v>7.3296935717034484E-3</v>
      </c>
      <c r="AJ42" s="1">
        <v>33.652594465809237</v>
      </c>
      <c r="AK42" s="1">
        <v>0</v>
      </c>
      <c r="AL42" s="1">
        <v>1.4263602048925859</v>
      </c>
      <c r="AM42" s="1">
        <v>0</v>
      </c>
      <c r="AN42" s="1">
        <v>3.0854070117992136</v>
      </c>
      <c r="AO42" s="1">
        <v>2.660472770140172</v>
      </c>
      <c r="AP42" s="1">
        <v>6.823111865117248E-4</v>
      </c>
      <c r="AQ42" s="1">
        <v>5.0678637272020559</v>
      </c>
      <c r="AR42" s="1">
        <v>5.1129404063110136E-6</v>
      </c>
      <c r="AS42" s="1">
        <v>1.7986593929344101E-5</v>
      </c>
      <c r="AT42" s="1">
        <v>15.221271457619265</v>
      </c>
      <c r="AU42" s="1">
        <v>105.94853778363594</v>
      </c>
      <c r="AV42" s="1">
        <v>126.94098371942594</v>
      </c>
      <c r="AW42" s="1">
        <v>0</v>
      </c>
      <c r="AX42" s="1">
        <v>14.27132709295158</v>
      </c>
      <c r="AY42" s="1">
        <v>3.3394864606775737E-2</v>
      </c>
      <c r="AZ42" s="1">
        <v>0.54028373699912358</v>
      </c>
      <c r="BA42" s="1">
        <v>1.5034709844586052</v>
      </c>
      <c r="BB42" s="1">
        <v>1.9805152178758862E-4</v>
      </c>
      <c r="BC42" s="1">
        <v>0.399489578808568</v>
      </c>
      <c r="BD42" s="1">
        <v>5.7194399402023022</v>
      </c>
      <c r="BE42" s="1">
        <v>5.974497063004707E-4</v>
      </c>
      <c r="BF42" s="1">
        <v>1.4709403645279322E-3</v>
      </c>
      <c r="BG42" s="1">
        <v>27.363087925299599</v>
      </c>
      <c r="BH42" s="1">
        <v>2.1557372648531761</v>
      </c>
      <c r="BI42" s="1">
        <v>323.96766525433048</v>
      </c>
      <c r="BJ42" s="1">
        <v>0.27661284576574119</v>
      </c>
      <c r="BK42" s="1">
        <v>0.63402306612590953</v>
      </c>
      <c r="BL42" s="1">
        <v>0</v>
      </c>
      <c r="BM42" s="1">
        <v>639.87085081576151</v>
      </c>
      <c r="BN42" s="1">
        <v>52.946649929205009</v>
      </c>
      <c r="BO42" s="1">
        <v>399.30533274962102</v>
      </c>
      <c r="BP42" s="1">
        <v>1.7867900669911883E-4</v>
      </c>
      <c r="BQ42" s="1">
        <v>5.2955030311316435E-5</v>
      </c>
      <c r="BR42" s="1">
        <v>1.9167137588887763E-3</v>
      </c>
      <c r="BS42" s="1">
        <v>0</v>
      </c>
      <c r="BT42" s="50">
        <f t="shared" si="0"/>
        <v>2432.3903050114914</v>
      </c>
    </row>
    <row r="43" spans="1:72" x14ac:dyDescent="0.25">
      <c r="A43" s="10" t="s">
        <v>126</v>
      </c>
      <c r="B43" s="8" t="s">
        <v>127</v>
      </c>
      <c r="C43" s="1">
        <v>1.7689136265890208</v>
      </c>
      <c r="D43" s="1">
        <v>0.60056189690204886</v>
      </c>
      <c r="E43" s="1">
        <v>0.50970550983134733</v>
      </c>
      <c r="F43" s="1">
        <v>25.506619754524344</v>
      </c>
      <c r="G43" s="1">
        <v>10.255448205756494</v>
      </c>
      <c r="H43" s="1">
        <v>4.4286873083269862</v>
      </c>
      <c r="I43" s="1">
        <v>3.2221482842674225E-2</v>
      </c>
      <c r="J43" s="1">
        <v>9.4882672202732166E-2</v>
      </c>
      <c r="K43" s="1">
        <v>6.8137085812685055E-4</v>
      </c>
      <c r="L43" s="1">
        <v>9.6573343426606275</v>
      </c>
      <c r="M43" s="1">
        <v>13.249106280788858</v>
      </c>
      <c r="N43" s="1">
        <v>24.132747561193089</v>
      </c>
      <c r="O43" s="1">
        <v>0.75784644984309002</v>
      </c>
      <c r="P43" s="1">
        <v>4.3199744167811165</v>
      </c>
      <c r="Q43" s="1">
        <v>4.0035459871471533</v>
      </c>
      <c r="R43" s="1">
        <v>5.8211885197329147</v>
      </c>
      <c r="S43" s="1">
        <v>3.9738468521221284</v>
      </c>
      <c r="T43" s="1">
        <v>3.2724236029186224</v>
      </c>
      <c r="U43" s="1">
        <v>18.645317483200831</v>
      </c>
      <c r="V43" s="1">
        <v>0.33582038807659453</v>
      </c>
      <c r="W43" s="1">
        <v>0.4976618846860259</v>
      </c>
      <c r="X43" s="1">
        <v>2.0762108550888305</v>
      </c>
      <c r="Y43" s="1">
        <v>2.6716299169317246</v>
      </c>
      <c r="Z43" s="1">
        <v>16.970960093008859</v>
      </c>
      <c r="AA43" s="1">
        <v>5.2748318106250842</v>
      </c>
      <c r="AB43" s="1">
        <v>21.333936399529151</v>
      </c>
      <c r="AC43" s="1">
        <v>0.7376329187908266</v>
      </c>
      <c r="AD43" s="1">
        <v>2.7694550598186161</v>
      </c>
      <c r="AE43" s="1">
        <v>18.407467520224142</v>
      </c>
      <c r="AF43" s="1">
        <v>123.00146327181747</v>
      </c>
      <c r="AG43" s="1">
        <v>7.6118128212415623</v>
      </c>
      <c r="AH43" s="1">
        <v>295.05737880015607</v>
      </c>
      <c r="AI43" s="1">
        <v>2.5661598931197691</v>
      </c>
      <c r="AJ43" s="1">
        <v>70.361037217550702</v>
      </c>
      <c r="AK43" s="1">
        <v>0.35756673022922519</v>
      </c>
      <c r="AL43" s="1">
        <v>460.21240632688585</v>
      </c>
      <c r="AM43" s="1">
        <v>2.5115899682491209E-3</v>
      </c>
      <c r="AN43" s="1">
        <v>111.84021899301784</v>
      </c>
      <c r="AO43" s="1">
        <v>203.7034302653243</v>
      </c>
      <c r="AP43" s="1">
        <v>148.14112312833177</v>
      </c>
      <c r="AQ43" s="1">
        <v>437.80044663571857</v>
      </c>
      <c r="AR43" s="1">
        <v>29.566826038120627</v>
      </c>
      <c r="AS43" s="1">
        <v>76.25044375971288</v>
      </c>
      <c r="AT43" s="1">
        <v>3.9992244564687565</v>
      </c>
      <c r="AU43" s="1">
        <v>42.842651925701475</v>
      </c>
      <c r="AV43" s="1">
        <v>32.290508929778639</v>
      </c>
      <c r="AW43" s="1">
        <v>0</v>
      </c>
      <c r="AX43" s="1">
        <v>97.247990068962423</v>
      </c>
      <c r="AY43" s="1">
        <v>51.69243535336166</v>
      </c>
      <c r="AZ43" s="1">
        <v>12.896410327479128</v>
      </c>
      <c r="BA43" s="1">
        <v>6.11876981609685</v>
      </c>
      <c r="BB43" s="1">
        <v>2.0688630367681746</v>
      </c>
      <c r="BC43" s="1">
        <v>5.6802046495480845</v>
      </c>
      <c r="BD43" s="1">
        <v>116.93917573466614</v>
      </c>
      <c r="BE43" s="1">
        <v>2.0374079598416972</v>
      </c>
      <c r="BF43" s="1">
        <v>1.2896049589991732</v>
      </c>
      <c r="BG43" s="1">
        <v>28.92456244786743</v>
      </c>
      <c r="BH43" s="1">
        <v>2.6104019578187891</v>
      </c>
      <c r="BI43" s="1">
        <v>367.47598943114872</v>
      </c>
      <c r="BJ43" s="1">
        <v>68.196739872570248</v>
      </c>
      <c r="BK43" s="1">
        <v>41.950469702519854</v>
      </c>
      <c r="BL43" s="1">
        <v>80.493187910558987</v>
      </c>
      <c r="BM43" s="1">
        <v>120.61110511692189</v>
      </c>
      <c r="BN43" s="1">
        <v>64.568238224620401</v>
      </c>
      <c r="BO43" s="1">
        <v>28.789728188160382</v>
      </c>
      <c r="BP43" s="1">
        <v>355.73604375285419</v>
      </c>
      <c r="BQ43" s="1">
        <v>1.0158081484534858</v>
      </c>
      <c r="BR43" s="1">
        <v>343.08348306079563</v>
      </c>
      <c r="BS43" s="1">
        <v>0</v>
      </c>
      <c r="BT43" s="50">
        <f t="shared" si="0"/>
        <v>4047.1384906741596</v>
      </c>
    </row>
    <row r="44" spans="1:72" x14ac:dyDescent="0.25">
      <c r="A44" s="10" t="s">
        <v>128</v>
      </c>
      <c r="B44" s="8" t="s">
        <v>129</v>
      </c>
      <c r="C44" s="1">
        <v>3.8828900811365547E-4</v>
      </c>
      <c r="D44" s="1">
        <v>2.2757191436475585E-3</v>
      </c>
      <c r="E44" s="1">
        <v>0.53876819269714171</v>
      </c>
      <c r="F44" s="1">
        <v>2.0925346151066116E-4</v>
      </c>
      <c r="G44" s="1">
        <v>6.7492860960171996E-3</v>
      </c>
      <c r="H44" s="1">
        <v>2.5898487000580198E-5</v>
      </c>
      <c r="I44" s="1">
        <v>1.311783705918284E-5</v>
      </c>
      <c r="J44" s="1">
        <v>2.6726606226975186E-5</v>
      </c>
      <c r="K44" s="1">
        <v>2.6823183548355002E-6</v>
      </c>
      <c r="L44" s="1">
        <v>1.2046790652654507E-2</v>
      </c>
      <c r="M44" s="1">
        <v>0.11992462692703509</v>
      </c>
      <c r="N44" s="1">
        <v>0.93084267997967474</v>
      </c>
      <c r="O44" s="1">
        <v>5.4612935314527202E-3</v>
      </c>
      <c r="P44" s="1">
        <v>5.0714466816567693E-4</v>
      </c>
      <c r="Q44" s="1">
        <v>1.7922036799987093E-2</v>
      </c>
      <c r="R44" s="1">
        <v>3.832968913072559E-2</v>
      </c>
      <c r="S44" s="1">
        <v>2.4771243641426633E-3</v>
      </c>
      <c r="T44" s="1">
        <v>2.6869752016034213E-3</v>
      </c>
      <c r="U44" s="1">
        <v>1.3383746078892103E-2</v>
      </c>
      <c r="V44" s="1">
        <v>3.8334508211395452E-3</v>
      </c>
      <c r="W44" s="1">
        <v>1.0632841637127879E-2</v>
      </c>
      <c r="X44" s="1">
        <v>7.9808005879364822E-3</v>
      </c>
      <c r="Y44" s="1">
        <v>5.9738611145902796E-3</v>
      </c>
      <c r="Z44" s="1">
        <v>1.5795098502944718E-3</v>
      </c>
      <c r="AA44" s="1">
        <v>1.1152438137354294E-3</v>
      </c>
      <c r="AB44" s="1">
        <v>4.2879962864290052E-3</v>
      </c>
      <c r="AC44" s="1">
        <v>1.0774656012578284E-3</v>
      </c>
      <c r="AD44" s="1">
        <v>3.5566218636358415E-4</v>
      </c>
      <c r="AE44" s="1">
        <v>1.8521504109379758E-4</v>
      </c>
      <c r="AF44" s="1">
        <v>4.8324699180854391E-3</v>
      </c>
      <c r="AG44" s="1">
        <v>5.9704926941747747E-5</v>
      </c>
      <c r="AH44" s="1">
        <v>0.51255120830527467</v>
      </c>
      <c r="AI44" s="1">
        <v>7.9802149958250112E-4</v>
      </c>
      <c r="AJ44" s="1">
        <v>9.1616042450268979E-4</v>
      </c>
      <c r="AK44" s="1">
        <v>3.4418181943851066E-5</v>
      </c>
      <c r="AL44" s="1">
        <v>2.9711973529794639E-3</v>
      </c>
      <c r="AM44" s="1">
        <v>2.0523144994056148E-4</v>
      </c>
      <c r="AN44" s="1">
        <v>4.6257023278613897E-3</v>
      </c>
      <c r="AO44" s="1">
        <v>2.1077472995395001E-4</v>
      </c>
      <c r="AP44" s="1">
        <v>1.0678671782020721E-3</v>
      </c>
      <c r="AQ44" s="1">
        <v>0.16833459590770219</v>
      </c>
      <c r="AR44" s="1">
        <v>9.3644675621482957E-6</v>
      </c>
      <c r="AS44" s="1">
        <v>3.5201716966333041E-6</v>
      </c>
      <c r="AT44" s="1">
        <v>2.8342735586197535E-5</v>
      </c>
      <c r="AU44" s="1">
        <v>2.3635773027309622E-3</v>
      </c>
      <c r="AV44" s="1">
        <v>7.0163720768421468E-5</v>
      </c>
      <c r="AW44" s="1">
        <v>0</v>
      </c>
      <c r="AX44" s="1">
        <v>0.43830402089923365</v>
      </c>
      <c r="AY44" s="1">
        <v>0.20110149286787024</v>
      </c>
      <c r="AZ44" s="1">
        <v>3.5051312896869202</v>
      </c>
      <c r="BA44" s="1">
        <v>0.20852441442594102</v>
      </c>
      <c r="BB44" s="1">
        <v>1.066701115691565E-3</v>
      </c>
      <c r="BC44" s="1">
        <v>2.0388122197624679E-2</v>
      </c>
      <c r="BD44" s="1">
        <v>0.23654298139736071</v>
      </c>
      <c r="BE44" s="1">
        <v>3.7278364093025606E-3</v>
      </c>
      <c r="BF44" s="1">
        <v>2.743083834823583E-5</v>
      </c>
      <c r="BG44" s="1">
        <v>2.1361813780050913E-2</v>
      </c>
      <c r="BH44" s="1">
        <v>5.2480598185936297E-3</v>
      </c>
      <c r="BI44" s="1">
        <v>0.14136124201323325</v>
      </c>
      <c r="BJ44" s="1">
        <v>4.9578586057247076E-2</v>
      </c>
      <c r="BK44" s="1">
        <v>1.4406113869321373</v>
      </c>
      <c r="BL44" s="1">
        <v>18.354086494316316</v>
      </c>
      <c r="BM44" s="1">
        <v>0.37200736308603494</v>
      </c>
      <c r="BN44" s="1">
        <v>1.9316581196937869E-3</v>
      </c>
      <c r="BO44" s="1">
        <v>5.4865285960927802E-3</v>
      </c>
      <c r="BP44" s="1">
        <v>9.38896707840147E-5</v>
      </c>
      <c r="BQ44" s="1">
        <v>9.1361928731972385E-4</v>
      </c>
      <c r="BR44" s="1">
        <v>1.7755189304879543E-3</v>
      </c>
      <c r="BS44" s="1">
        <v>0</v>
      </c>
      <c r="BT44" s="50">
        <f t="shared" si="0"/>
        <v>27.437416090976974</v>
      </c>
    </row>
    <row r="45" spans="1:72" x14ac:dyDescent="0.25">
      <c r="A45" s="10" t="s">
        <v>130</v>
      </c>
      <c r="B45" s="8" t="s">
        <v>131</v>
      </c>
      <c r="C45" s="1">
        <v>16.127238105048225</v>
      </c>
      <c r="D45" s="1">
        <v>1.3354542034126667E-2</v>
      </c>
      <c r="E45" s="1">
        <v>5.4908537449727577</v>
      </c>
      <c r="F45" s="1">
        <v>0.62882258372698019</v>
      </c>
      <c r="G45" s="1">
        <v>3.1170774875887499</v>
      </c>
      <c r="H45" s="1">
        <v>0.1922709089130018</v>
      </c>
      <c r="I45" s="1">
        <v>2.8847680161440546E-3</v>
      </c>
      <c r="J45" s="1">
        <v>0.78329847842961009</v>
      </c>
      <c r="K45" s="1">
        <v>0</v>
      </c>
      <c r="L45" s="1">
        <v>3.6550812029916409</v>
      </c>
      <c r="M45" s="1">
        <v>15.397283380408034</v>
      </c>
      <c r="N45" s="1">
        <v>24.793277927315344</v>
      </c>
      <c r="O45" s="1">
        <v>0.75432452145723639</v>
      </c>
      <c r="P45" s="1">
        <v>0.85591757273591207</v>
      </c>
      <c r="Q45" s="1">
        <v>0.58223268190862343</v>
      </c>
      <c r="R45" s="1">
        <v>2.7095521100834516</v>
      </c>
      <c r="S45" s="1">
        <v>0.74858808594844339</v>
      </c>
      <c r="T45" s="1">
        <v>2.7510866971093458E-2</v>
      </c>
      <c r="U45" s="1">
        <v>1.6113142553977826</v>
      </c>
      <c r="V45" s="1">
        <v>1.4054310717632162E-2</v>
      </c>
      <c r="W45" s="1">
        <v>3.2809479248605875E-2</v>
      </c>
      <c r="X45" s="1">
        <v>2.3256477757805722</v>
      </c>
      <c r="Y45" s="1">
        <v>0.33197818831676235</v>
      </c>
      <c r="Z45" s="1">
        <v>0.31045678733725268</v>
      </c>
      <c r="AA45" s="1">
        <v>9.890593894950489E-2</v>
      </c>
      <c r="AB45" s="1">
        <v>0.59575395470882619</v>
      </c>
      <c r="AC45" s="1">
        <v>0.58173042956455745</v>
      </c>
      <c r="AD45" s="1">
        <v>9.6802298865526614E-3</v>
      </c>
      <c r="AE45" s="1">
        <v>0.35942645920462052</v>
      </c>
      <c r="AF45" s="1">
        <v>2.186023565372091</v>
      </c>
      <c r="AG45" s="1">
        <v>4.7913062904887969E-2</v>
      </c>
      <c r="AH45" s="1">
        <v>42.111124825487579</v>
      </c>
      <c r="AI45" s="1">
        <v>13.630527496112377</v>
      </c>
      <c r="AJ45" s="1">
        <v>0.13955190225442995</v>
      </c>
      <c r="AK45" s="1">
        <v>2.6992628452664087E-6</v>
      </c>
      <c r="AL45" s="1">
        <v>57.349247829092562</v>
      </c>
      <c r="AM45" s="1">
        <v>0</v>
      </c>
      <c r="AN45" s="1">
        <v>238.31541000696885</v>
      </c>
      <c r="AO45" s="1">
        <v>0.28827986960264107</v>
      </c>
      <c r="AP45" s="1">
        <v>2.5572383322614547</v>
      </c>
      <c r="AQ45" s="1">
        <v>2.9607005714454404</v>
      </c>
      <c r="AR45" s="1">
        <v>2.843165175129251E-2</v>
      </c>
      <c r="AS45" s="1">
        <v>3.0071190722747006E-2</v>
      </c>
      <c r="AT45" s="1">
        <v>0.3203112413832393</v>
      </c>
      <c r="AU45" s="1">
        <v>1.7955461231860759</v>
      </c>
      <c r="AV45" s="1">
        <v>0.4615908126624676</v>
      </c>
      <c r="AW45" s="1">
        <v>0</v>
      </c>
      <c r="AX45" s="1">
        <v>0.35134997686071617</v>
      </c>
      <c r="AY45" s="1">
        <v>0.15306599291096876</v>
      </c>
      <c r="AZ45" s="1">
        <v>1.8715776250120476E-2</v>
      </c>
      <c r="BA45" s="1">
        <v>2.7387944135040175E-5</v>
      </c>
      <c r="BB45" s="1">
        <v>1.1468855759162629E-3</v>
      </c>
      <c r="BC45" s="1">
        <v>0.64233698031882558</v>
      </c>
      <c r="BD45" s="1">
        <v>26.039046352455735</v>
      </c>
      <c r="BE45" s="1">
        <v>3.1625366896969685E-3</v>
      </c>
      <c r="BF45" s="1">
        <v>3.4327454588775077E-3</v>
      </c>
      <c r="BG45" s="1">
        <v>6.8697186496439411</v>
      </c>
      <c r="BH45" s="1">
        <v>1.2858570032530767</v>
      </c>
      <c r="BI45" s="1">
        <v>89.578950287357245</v>
      </c>
      <c r="BJ45" s="1">
        <v>89.51702922834798</v>
      </c>
      <c r="BK45" s="1">
        <v>172.3892305822624</v>
      </c>
      <c r="BL45" s="1">
        <v>0.56832140847898005</v>
      </c>
      <c r="BM45" s="1">
        <v>1316.7744280261788</v>
      </c>
      <c r="BN45" s="1">
        <v>406.52120447195665</v>
      </c>
      <c r="BO45" s="1">
        <v>1803.2600450596574</v>
      </c>
      <c r="BP45" s="1">
        <v>0.59473026676308194</v>
      </c>
      <c r="BQ45" s="1">
        <v>1.9241859701212279E-2</v>
      </c>
      <c r="BR45" s="1">
        <v>180.78043417989008</v>
      </c>
      <c r="BS45" s="1">
        <v>0</v>
      </c>
      <c r="BT45" s="50">
        <f t="shared" si="0"/>
        <v>4539.7447736160893</v>
      </c>
    </row>
    <row r="46" spans="1:72" x14ac:dyDescent="0.25">
      <c r="A46" s="10" t="s">
        <v>132</v>
      </c>
      <c r="B46" s="8" t="s">
        <v>133</v>
      </c>
      <c r="C46" s="1">
        <v>2.0151929382707472</v>
      </c>
      <c r="D46" s="1">
        <v>1.339687922231187</v>
      </c>
      <c r="E46" s="1">
        <v>22.444924406104612</v>
      </c>
      <c r="F46" s="1">
        <v>21.056127956081323</v>
      </c>
      <c r="G46" s="1">
        <v>5.6658171489367986</v>
      </c>
      <c r="H46" s="1">
        <v>6.5344615507961894</v>
      </c>
      <c r="I46" s="1">
        <v>1.7940988456717807E-3</v>
      </c>
      <c r="J46" s="1">
        <v>5.4878036776415196E-3</v>
      </c>
      <c r="K46" s="1">
        <v>8.3772439749962542E-4</v>
      </c>
      <c r="L46" s="1">
        <v>2.3503899760908276</v>
      </c>
      <c r="M46" s="1">
        <v>25.796560234907009</v>
      </c>
      <c r="N46" s="1">
        <v>131.32968493611065</v>
      </c>
      <c r="O46" s="1">
        <v>13.304301992165268</v>
      </c>
      <c r="P46" s="1">
        <v>20.207360174835802</v>
      </c>
      <c r="Q46" s="1">
        <v>5.3595648372967082</v>
      </c>
      <c r="R46" s="1">
        <v>12.060714317458251</v>
      </c>
      <c r="S46" s="1">
        <v>3.7508929035655711</v>
      </c>
      <c r="T46" s="1">
        <v>3.9055029804853851</v>
      </c>
      <c r="U46" s="1">
        <v>32.471887785092505</v>
      </c>
      <c r="V46" s="1">
        <v>1.2257559302964207</v>
      </c>
      <c r="W46" s="1">
        <v>2.2119881544864053</v>
      </c>
      <c r="X46" s="1">
        <v>3.6878511016966322</v>
      </c>
      <c r="Y46" s="1">
        <v>11.455977691787094</v>
      </c>
      <c r="Z46" s="1">
        <v>5.3643335045984823</v>
      </c>
      <c r="AA46" s="1">
        <v>1.2356273679165974</v>
      </c>
      <c r="AB46" s="1">
        <v>5.8586558748072131</v>
      </c>
      <c r="AC46" s="1">
        <v>4.6667581741104112</v>
      </c>
      <c r="AD46" s="1">
        <v>2.4740634778217259</v>
      </c>
      <c r="AE46" s="1">
        <v>4.4256959070693735</v>
      </c>
      <c r="AF46" s="1">
        <v>4.6033936107582676</v>
      </c>
      <c r="AG46" s="1">
        <v>0.77605656145980551</v>
      </c>
      <c r="AH46" s="1">
        <v>98.044726644862834</v>
      </c>
      <c r="AI46" s="1">
        <v>7.0311176583961035E-2</v>
      </c>
      <c r="AJ46" s="1">
        <v>7.4769965989170304</v>
      </c>
      <c r="AK46" s="1">
        <v>0.22339880120700711</v>
      </c>
      <c r="AL46" s="1">
        <v>0.42794364548862956</v>
      </c>
      <c r="AM46" s="1">
        <v>2.6589013490000181E-2</v>
      </c>
      <c r="AN46" s="1">
        <v>13.309432433047196</v>
      </c>
      <c r="AO46" s="1">
        <v>9.9990836261800542</v>
      </c>
      <c r="AP46" s="1">
        <v>0.6385175344165529</v>
      </c>
      <c r="AQ46" s="1">
        <v>12.437779510482533</v>
      </c>
      <c r="AR46" s="1">
        <v>1.0142366336976447E-3</v>
      </c>
      <c r="AS46" s="1">
        <v>3.5656133987770522E-3</v>
      </c>
      <c r="AT46" s="1">
        <v>0.10083646370000091</v>
      </c>
      <c r="AU46" s="1">
        <v>0.67396945361900407</v>
      </c>
      <c r="AV46" s="1">
        <v>0.12310538038881962</v>
      </c>
      <c r="AW46" s="1">
        <v>0</v>
      </c>
      <c r="AX46" s="1">
        <v>12.076737257943462</v>
      </c>
      <c r="AY46" s="1">
        <v>4.1191850323755155</v>
      </c>
      <c r="AZ46" s="1">
        <v>3.8786197050624645</v>
      </c>
      <c r="BA46" s="1">
        <v>0.11934763789431367</v>
      </c>
      <c r="BB46" s="1">
        <v>2.3262393495201008E-2</v>
      </c>
      <c r="BC46" s="1">
        <v>0.77413381839751616</v>
      </c>
      <c r="BD46" s="1">
        <v>8.9515752357273897</v>
      </c>
      <c r="BE46" s="1">
        <v>0.25563645268172608</v>
      </c>
      <c r="BF46" s="1">
        <v>3.0278788484904777E-2</v>
      </c>
      <c r="BG46" s="1">
        <v>1.1418590845886747</v>
      </c>
      <c r="BH46" s="1">
        <v>0.31326230131243665</v>
      </c>
      <c r="BI46" s="1">
        <v>15.514212574357968</v>
      </c>
      <c r="BJ46" s="1">
        <v>2.2713599155361419</v>
      </c>
      <c r="BK46" s="1">
        <v>7.4800952702935062</v>
      </c>
      <c r="BL46" s="1">
        <v>4.7018001724418879</v>
      </c>
      <c r="BM46" s="1">
        <v>1.942017492342998E-2</v>
      </c>
      <c r="BN46" s="1">
        <v>1.2726013002835423</v>
      </c>
      <c r="BO46" s="1">
        <v>1.2488448597306891</v>
      </c>
      <c r="BP46" s="1">
        <v>0.60228966083773772</v>
      </c>
      <c r="BQ46" s="1">
        <v>0.34870536219434878</v>
      </c>
      <c r="BR46" s="1">
        <v>0.80297722587895071</v>
      </c>
      <c r="BS46" s="1">
        <v>0</v>
      </c>
      <c r="BT46" s="50">
        <f t="shared" si="0"/>
        <v>567.090823401016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4045.5855422312393</v>
      </c>
      <c r="D123" s="48">
        <f t="shared" si="2"/>
        <v>289.10472257918764</v>
      </c>
      <c r="E123" s="48">
        <f t="shared" si="2"/>
        <v>2991.1342258202808</v>
      </c>
      <c r="F123" s="48">
        <f t="shared" si="2"/>
        <v>1083.9294510560171</v>
      </c>
      <c r="G123" s="48">
        <f t="shared" si="2"/>
        <v>1273.8129688249958</v>
      </c>
      <c r="H123" s="48">
        <f t="shared" si="2"/>
        <v>108.58884902601766</v>
      </c>
      <c r="I123" s="48">
        <f t="shared" si="2"/>
        <v>10.916520013734621</v>
      </c>
      <c r="J123" s="48">
        <f t="shared" si="2"/>
        <v>42.234715929573973</v>
      </c>
      <c r="K123" s="48">
        <f t="shared" si="2"/>
        <v>6.5774258729374608</v>
      </c>
      <c r="L123" s="48">
        <f t="shared" si="2"/>
        <v>232.9540960100648</v>
      </c>
      <c r="M123" s="48">
        <f t="shared" si="2"/>
        <v>769.92794013671153</v>
      </c>
      <c r="N123" s="48">
        <f t="shared" si="2"/>
        <v>2799.2981877385437</v>
      </c>
      <c r="O123" s="48">
        <f t="shared" si="2"/>
        <v>603.49580149251847</v>
      </c>
      <c r="P123" s="48">
        <f t="shared" si="2"/>
        <v>510.98713014866308</v>
      </c>
      <c r="Q123" s="48">
        <f t="shared" si="2"/>
        <v>171.43335826552351</v>
      </c>
      <c r="R123" s="48">
        <f t="shared" si="2"/>
        <v>396.13068473958458</v>
      </c>
      <c r="S123" s="48">
        <f t="shared" si="2"/>
        <v>290.30279087871838</v>
      </c>
      <c r="T123" s="48">
        <f t="shared" si="2"/>
        <v>261.56376591287159</v>
      </c>
      <c r="U123" s="48">
        <f t="shared" si="2"/>
        <v>1649.0515527220914</v>
      </c>
      <c r="V123" s="48">
        <f t="shared" si="2"/>
        <v>59.891675906833349</v>
      </c>
      <c r="W123" s="48">
        <f t="shared" si="2"/>
        <v>60.324604053234097</v>
      </c>
      <c r="X123" s="48">
        <f t="shared" si="2"/>
        <v>414.96256190709073</v>
      </c>
      <c r="Y123" s="48">
        <f t="shared" si="2"/>
        <v>329.66858861266604</v>
      </c>
      <c r="Z123" s="48">
        <f t="shared" si="2"/>
        <v>3463.4151457269163</v>
      </c>
      <c r="AA123" s="48">
        <f t="shared" si="2"/>
        <v>744.04066227773421</v>
      </c>
      <c r="AB123" s="48">
        <f t="shared" si="2"/>
        <v>1929.7804527586347</v>
      </c>
      <c r="AC123" s="48">
        <f t="shared" si="2"/>
        <v>2248.6394004758035</v>
      </c>
      <c r="AD123" s="48">
        <f t="shared" si="2"/>
        <v>145.98752910741914</v>
      </c>
      <c r="AE123" s="48">
        <f t="shared" si="2"/>
        <v>1045.759291605541</v>
      </c>
      <c r="AF123" s="48">
        <f t="shared" si="2"/>
        <v>1717.8046974057893</v>
      </c>
      <c r="AG123" s="48">
        <f t="shared" si="2"/>
        <v>245.56531269603775</v>
      </c>
      <c r="AH123" s="48">
        <f t="shared" si="2"/>
        <v>8207.2634207840929</v>
      </c>
      <c r="AI123" s="48">
        <f t="shared" si="2"/>
        <v>411.4312076674276</v>
      </c>
      <c r="AJ123" s="48">
        <f t="shared" si="2"/>
        <v>1227.1154736892915</v>
      </c>
      <c r="AK123" s="48">
        <f t="shared" si="2"/>
        <v>39.57668086773667</v>
      </c>
      <c r="AL123" s="48">
        <f t="shared" si="2"/>
        <v>1708.0712953060515</v>
      </c>
      <c r="AM123" s="48">
        <f t="shared" si="2"/>
        <v>51.658164111477959</v>
      </c>
      <c r="AN123" s="48">
        <f t="shared" si="2"/>
        <v>748.7614173472341</v>
      </c>
      <c r="AO123" s="48">
        <f t="shared" si="2"/>
        <v>1055.8183085174949</v>
      </c>
      <c r="AP123" s="48">
        <f t="shared" si="2"/>
        <v>1434.357163120982</v>
      </c>
      <c r="AQ123" s="48">
        <f t="shared" si="2"/>
        <v>1530.5830724154537</v>
      </c>
      <c r="AR123" s="48">
        <f t="shared" si="2"/>
        <v>47.683594423055844</v>
      </c>
      <c r="AS123" s="48">
        <f t="shared" si="2"/>
        <v>110.93584416944623</v>
      </c>
      <c r="AT123" s="48">
        <f t="shared" si="2"/>
        <v>212.4071196211018</v>
      </c>
      <c r="AU123" s="48">
        <f t="shared" si="2"/>
        <v>1137.4607631262788</v>
      </c>
      <c r="AV123" s="48">
        <f t="shared" si="2"/>
        <v>829.39213398397396</v>
      </c>
      <c r="AW123" s="48">
        <f t="shared" si="2"/>
        <v>0</v>
      </c>
      <c r="AX123" s="48">
        <f t="shared" si="2"/>
        <v>1324.0782398961694</v>
      </c>
      <c r="AY123" s="48">
        <f t="shared" si="2"/>
        <v>534.16862752867974</v>
      </c>
      <c r="AZ123" s="48">
        <f t="shared" si="2"/>
        <v>636.30042263893813</v>
      </c>
      <c r="BA123" s="48">
        <f t="shared" si="2"/>
        <v>132.34558792805188</v>
      </c>
      <c r="BB123" s="48">
        <f t="shared" si="2"/>
        <v>14.199548256706919</v>
      </c>
      <c r="BC123" s="48">
        <f t="shared" si="2"/>
        <v>95.623890673902551</v>
      </c>
      <c r="BD123" s="48">
        <f t="shared" si="2"/>
        <v>2253.8881831197368</v>
      </c>
      <c r="BE123" s="48">
        <f t="shared" si="2"/>
        <v>24.983534052748077</v>
      </c>
      <c r="BF123" s="48">
        <f t="shared" si="2"/>
        <v>8.6763822283696008</v>
      </c>
      <c r="BG123" s="48">
        <f t="shared" si="2"/>
        <v>502.97746715365827</v>
      </c>
      <c r="BH123" s="48">
        <f t="shared" si="2"/>
        <v>118.55624087082269</v>
      </c>
      <c r="BI123" s="48">
        <f t="shared" si="2"/>
        <v>3804.0488212279565</v>
      </c>
      <c r="BJ123" s="48">
        <f t="shared" si="2"/>
        <v>332.29610458457825</v>
      </c>
      <c r="BK123" s="48">
        <f t="shared" si="2"/>
        <v>537.51458351833128</v>
      </c>
      <c r="BL123" s="48">
        <f t="shared" si="2"/>
        <v>2268.3882138691556</v>
      </c>
      <c r="BM123" s="48">
        <f t="shared" si="2"/>
        <v>2616.3038645345368</v>
      </c>
      <c r="BN123" s="48">
        <f t="shared" si="2"/>
        <v>806.22011625177277</v>
      </c>
      <c r="BO123" s="48">
        <f t="shared" ref="BO123:BT123" si="3">+SUM(BO6:BO122)</f>
        <v>3061.4580633866035</v>
      </c>
      <c r="BP123" s="48">
        <f t="shared" si="3"/>
        <v>729.60119840977973</v>
      </c>
      <c r="BQ123" s="48">
        <f t="shared" si="3"/>
        <v>30.274620612230969</v>
      </c>
      <c r="BR123" s="48">
        <f t="shared" si="3"/>
        <v>1818.687174567109</v>
      </c>
      <c r="BS123" s="48">
        <f t="shared" si="3"/>
        <v>0</v>
      </c>
      <c r="BT123" s="48">
        <f t="shared" si="3"/>
        <v>70345.976196393894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G18" sqref="G18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f>'5110'!B3</f>
        <v>2021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2025-10-29T10:15:25Z</dcterms:modified>
</cp:coreProperties>
</file>